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65\"/>
    </mc:Choice>
  </mc:AlternateContent>
  <bookViews>
    <workbookView xWindow="0" yWindow="0" windowWidth="27030" windowHeight="87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29" i="22" l="1"/>
  <c r="B30" i="22"/>
  <c r="B32" i="22"/>
  <c r="A5" i="16" l="1"/>
  <c r="A5" i="14" l="1"/>
  <c r="A6" i="13"/>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<sst xmlns="http://schemas.openxmlformats.org/spreadsheetml/2006/main" count="1019" uniqueCount="567">
  <si>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</si>
  <si>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</si>
  <si>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</si>
  <si>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</si>
  <si>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</si>
  <si>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</si>
  <si>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</si>
  <si>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</si>
  <si>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</si>
  <si>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</si>
  <si>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</si>
  <si>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</si>
  <si>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</si>
  <si>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</si>
  <si>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</si>
  <si>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</si>
  <si>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</si>
  <si>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</si>
  <si>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</si>
  <si>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</si>
  <si>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</si>
  <si>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</si>
  <si>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</si>
  <si>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</si>
  <si>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</si>
  <si>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</si>
  <si>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</si>
  <si>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</si>
  <si>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</si>
  <si>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</si>
  <si>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</si>
  <si>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</si>
  <si>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</si>
  <si>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</si>
  <si>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</si>
  <si>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</si>
  <si>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</si>
  <si>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</si>
  <si>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</si>
  <si>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</si>
  <si>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</si>
  <si>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</si>
  <si>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</si>
  <si>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</si>
  <si>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</si>
  <si>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</si>
  <si>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</si>
  <si>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</si>
  <si>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</si>
  <si>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</si>
  <si>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</si>
  <si>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</si>
  <si>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</si>
  <si>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</si>
  <si>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</si>
  <si>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</si>
  <si>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</si>
  <si>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</si>
  <si>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</si>
  <si>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</si>
  <si>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</si>
  <si>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</si>
  <si>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</si>
  <si>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</si>
  <si>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</si>
  <si>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</si>
  <si>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</si>
  <si>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</si>
  <si>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</si>
  <si>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</si>
  <si>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</si>
  <si>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</si>
  <si>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</si>
  <si>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</si>
  <si>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</si>
  <si>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</si>
  <si>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</si>
  <si>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</si>
  <si>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</si>
  <si>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</si>
  <si>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</si>
  <si>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</si>
  <si>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</si>
  <si>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</si>
  <si>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</si>
  <si>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</si>
  <si>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</si>
  <si>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</si>
  <si>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</si>
  <si>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</si>
  <si>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</si>
  <si>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</si>
  <si>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</si>
  <si>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</si>
  <si>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</si>
  <si>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</si>
  <si>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</si>
  <si>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</si>
  <si>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</si>
  <si>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</si>
  <si>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</si>
  <si>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</si>
  <si>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</si>
  <si>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</si>
  <si>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</si>
  <si>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</si>
  <si>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</si>
  <si>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</si>
  <si>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</si>
  <si>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</si>
  <si>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</si>
  <si>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</si>
  <si>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</si>
  <si>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</si>
  <si>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</si>
  <si>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</si>
  <si>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</si>
  <si>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</si>
  <si>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</si>
  <si>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</si>
  <si>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</si>
  <si>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</si>
  <si>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</si>
  <si>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</si>
  <si>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</si>
  <si>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</si>
  <si>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</si>
  <si>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</si>
  <si>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</si>
  <si>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</si>
  <si>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</si>
  <si>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</si>
  <si>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</si>
  <si>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</si>
  <si>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</si>
  <si>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</si>
  <si>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</si>
  <si>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</si>
  <si>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</si>
  <si>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</si>
  <si>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</si>
  <si>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</si>
  <si>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</si>
  <si>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</si>
  <si>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</si>
  <si>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</si>
  <si>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</si>
  <si>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</si>
  <si>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</si>
  <si>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</si>
  <si>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</si>
  <si>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</si>
  <si>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</si>
  <si>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</si>
  <si>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</si>
  <si>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</si>
  <si>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</si>
  <si>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</si>
  <si>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</si>
  <si>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</si>
  <si>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</si>
  <si>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</si>
  <si>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</si>
  <si>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</si>
  <si>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</si>
  <si>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</si>
  <si>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</si>
  <si>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</si>
  <si>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</si>
  <si>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</si>
  <si>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</si>
  <si>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</si>
  <si>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</si>
  <si>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</si>
  <si>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</si>
  <si>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</si>
  <si>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</si>
  <si>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</si>
  <si>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</si>
  <si>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</si>
  <si>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</si>
  <si>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</si>
  <si>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</si>
  <si>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</si>
  <si>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</si>
  <si>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</si>
  <si>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</si>
  <si>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</si>
  <si>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</si>
  <si>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</si>
  <si>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</si>
  <si>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</si>
  <si>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</si>
  <si>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</si>
  <si>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</si>
  <si>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</si>
  <si>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</si>
  <si>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</si>
  <si>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</si>
  <si>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</si>
  <si>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</si>
  <si>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</si>
  <si>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</si>
  <si>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</si>
  <si>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</si>
  <si>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</si>
  <si>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</si>
  <si>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</si>
  <si>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</si>
  <si>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</si>
  <si>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</si>
  <si>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</si>
  <si>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</si>
  <si>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</si>
  <si>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</si>
  <si>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</si>
  <si>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</si>
  <si>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</si>
  <si>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</si>
  <si>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</si>
  <si>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</si>
  <si>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</si>
  <si>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</si>
  <si>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</si>
  <si>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</si>
  <si>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</si>
  <si>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</si>
  <si>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</si>
  <si>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</si>
  <si>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</si>
  <si>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</si>
  <si>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</si>
  <si>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</si>
  <si>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</si>
  <si>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</si>
  <si>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</si>
  <si>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</si>
  <si>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</si>
  <si>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</si>
  <si>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</si>
  <si>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</si>
  <si>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</si>
  <si>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</si>
  <si>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</si>
  <si>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</si>
  <si>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</si>
  <si>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</si>
  <si>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</si>
  <si>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</si>
  <si>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</si>
  <si>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</si>
  <si>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</si>
  <si>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</si>
  <si>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</si>
  <si>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</si>
  <si>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</si>
  <si>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</si>
  <si>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</si>
  <si>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</si>
  <si>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</si>
  <si>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</si>
  <si>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</si>
  <si>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</si>
  <si>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</si>
  <si>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</si>
  <si>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</si>
  <si>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</si>
  <si>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</si>
  <si>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</si>
  <si>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</si>
  <si>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</si>
  <si>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</si>
  <si>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</si>
  <si>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</si>
  <si>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</si>
  <si>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</si>
  <si>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</si>
  <si>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</si>
  <si>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</si>
  <si>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</si>
  <si>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</si>
  <si>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</si>
  <si>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</si>
  <si>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</si>
  <si>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</si>
  <si>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</si>
  <si>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</si>
  <si>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</si>
  <si>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</si>
  <si>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</si>
  <si>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</si>
  <si>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</si>
  <si>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</si>
  <si>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</si>
  <si>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</si>
  <si>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</si>
  <si>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</si>
  <si>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</si>
  <si>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</si>
  <si>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</si>
  <si>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</si>
  <si>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</si>
  <si>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</si>
  <si>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</si>
  <si>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</si>
  <si>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</si>
  <si>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</si>
  <si>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</si>
  <si>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</si>
  <si>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</si>
  <si>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</si>
  <si>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</si>
  <si>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</si>
  <si>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</si>
  <si>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</si>
  <si>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</si>
  <si>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</si>
  <si>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</si>
  <si>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</si>
  <si>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</si>
  <si>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</si>
  <si>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</si>
  <si>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</si>
  <si>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</si>
  <si>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</si>
  <si>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</si>
  <si>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</si>
  <si>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</si>
  <si>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</si>
  <si>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</si>
  <si>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</si>
  <si>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</si>
  <si>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</si>
  <si>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</si>
  <si>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</si>
  <si>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</si>
  <si>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</si>
  <si>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</si>
  <si>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</si>
  <si>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</si>
  <si>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</si>
  <si>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</si>
  <si>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</si>
  <si>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</si>
  <si>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</si>
  <si>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</si>
  <si>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</si>
  <si>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</si>
  <si>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</si>
  <si>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</si>
  <si>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</si>
  <si>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</si>
  <si>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</si>
  <si>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</si>
  <si>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</si>
  <si>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</si>
  <si>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</si>
  <si>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</si>
  <si>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</si>
  <si>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</si>
  <si>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</si>
  <si>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</si>
  <si>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</si>
  <si>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</si>
  <si>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</si>
  <si>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</si>
  <si>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</si>
  <si>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</si>
  <si>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</si>
  <si>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</si>
  <si>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</si>
  <si>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</si>
  <si>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</si>
  <si>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</si>
  <si>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</si>
  <si>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</si>
  <si>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</si>
  <si>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</si>
  <si>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</si>
  <si>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</si>
  <si>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</si>
  <si>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</si>
  <si>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</si>
  <si>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</si>
  <si>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</si>
  <si>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</si>
  <si>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</si>
  <si>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</si>
  <si>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</si>
  <si>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</si>
  <si>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</si>
  <si>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</si>
  <si>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</si>
  <si>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</si>
  <si>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</si>
  <si>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</si>
  <si>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</si>
  <si>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</si>
  <si>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</si>
  <si>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</si>
  <si>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</si>
  <si>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</si>
  <si>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</si>
  <si>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</si>
  <si>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</si>
  <si>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</si>
  <si>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</si>
  <si>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</si>
  <si>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</si>
  <si>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</si>
  <si>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</si>
  <si>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</si>
  <si>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</si>
  <si>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</si>
  <si>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</si>
  <si>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</si>
  <si>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</si>
  <si>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</si>
  <si>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</si>
  <si>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</si>
  <si>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</si>
  <si>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</si>
  <si>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</si>
  <si>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</si>
  <si>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</si>
  <si>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</si>
  <si>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</si>
  <si>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</si>
  <si>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</si>
  <si>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</si>
  <si>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</si>
  <si>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</si>
  <si>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</si>
  <si>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</si>
  <si>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</si>
  <si>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</si>
  <si>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</si>
  <si>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</si>
  <si>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</si>
  <si>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</si>
  <si>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</si>
  <si>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</si>
  <si>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</si>
  <si>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</si>
  <si>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</si>
  <si>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</si>
  <si>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</si>
  <si>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</si>
  <si>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</si>
  <si>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</si>
  <si>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</si>
  <si>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</si>
  <si>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</si>
  <si>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</si>
  <si>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</si>
  <si>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</si>
  <si>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</si>
  <si>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</si>
  <si>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</si>
  <si>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</si>
  <si>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</si>
  <si>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</si>
  <si>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</si>
  <si>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</si>
  <si>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</si>
  <si>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</si>
  <si>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</si>
  <si>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</si>
  <si>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</si>
  <si>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</si>
  <si>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</si>
  <si>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</si>
  <si>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</si>
  <si>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</si>
  <si>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</si>
  <si>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</si>
  <si>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</si>
  <si>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</si>
  <si>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</si>
  <si>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</si>
  <si>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</si>
  <si>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</si>
  <si>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</si>
  <si>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</si>
  <si>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</si>
  <si>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</si>
  <si>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</si>
  <si>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</si>
  <si>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</si>
  <si>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</si>
  <si>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</si>
  <si>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</si>
  <si>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</si>
  <si>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</si>
  <si>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</si>
  <si>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</si>
  <si>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</si>
  <si>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</si>
  <si>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</si>
  <si>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</si>
  <si>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</si>
  <si>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</si>
  <si>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</si>
  <si>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</si>
  <si>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</si>
  <si>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</si>
  <si>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</si>
  <si>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</si>
  <si>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</si>
  <si>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</si>
  <si>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</si>
  <si>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</si>
  <si>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</si>
  <si>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</si>
  <si>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</si>
  <si>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</si>
  <si>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</si>
  <si>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</si>
  <si>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</si>
  <si>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</si>
  <si>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</si>
  <si>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</si>
  <si>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</si>
  <si>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</si>
  <si>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</si>
  <si>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</si>
  <si>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</si>
  <si>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</si>
  <si>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</si>
  <si>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</si>
  <si>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</si>
  <si>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</si>
  <si>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</si>
  <si>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</si>
  <si>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</si>
  <si>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</si>
  <si>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</si>
  <si>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</si>
  <si>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</si>
  <si>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</si>
  <si>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</si>
  <si>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</si>
  <si>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</si>
  <si>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</si>
  <si>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</si>
  <si>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</si>
  <si>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</si>
  <si>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</si>
  <si>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</si>
  <si>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</si>
  <si>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</si>
  <si>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</si>
  <si>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</si>
  <si>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01.06.2024-15.07.2024</t>
  </si>
  <si>
    <t>Организация канала связи с установкой устройств ШПД  на ПС 110 кВ Кетовская и ПС 110 кВ Заобье</t>
  </si>
  <si>
    <t>M_TP1600.PR.0065</t>
  </si>
  <si>
    <t>Установка нового абонентского устройства ШПД на ПС 110 кВ Кетовская - 1шт., Заобье - 1шт.</t>
  </si>
  <si>
    <t>Организация основного канала связи и передачи данных с ПС Заобье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</si>
  <si>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1 шт.</t>
  </si>
  <si>
    <t xml:space="preserve"> Нижневартовский район</t>
  </si>
  <si>
    <t>Год раскрытия информации: 2023 год</t>
  </si>
  <si>
    <t>по состоянию на 01.01.2023</t>
  </si>
  <si>
    <t xml:space="preserve">Факт 2022 года </t>
  </si>
  <si>
    <t>П</t>
  </si>
  <si>
    <t>объем заключенного договора PD04.1600.2022.695 от 11.04.2023 . ООО "Комплайт"    в ценах 2023 года с НДС, млн. руб</t>
  </si>
  <si>
    <t xml:space="preserve"> ООО "Комплайт"</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</si>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</sst>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67" fillId="0" borderId="0" applyNumberFormat="0" applyFill="0" applyBorder="0" applyAlignment="0" applyProtection="0"/>
    <xf numFmtId="0" fontId="30" fillId="0" borderId="0"/>
  </cellStyleXfs>
  <cellXfs count="41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0" applyNumberFormat="1" applyFont="1" applyFill="1" applyBorder="1" applyAlignment="1">
      <alignment horizontal="center"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64"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2" xfId="2" applyNumberFormat="1" applyFont="1" applyFill="1" applyBorder="1" applyAlignment="1">
      <alignment horizontal="justify"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3"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2"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3" fillId="0" borderId="1" xfId="4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71" fontId="41" fillId="0" borderId="44" xfId="2" applyNumberFormat="1" applyFont="1" applyFill="1" applyBorder="1" applyAlignment="1">
      <alignment horizontal="justify" vertical="top" wrapText="1"/>
    </xf>
    <xf numFmtId="0" fontId="36" fillId="0" borderId="53" xfId="0" applyFont="1" applyFill="1" applyBorder="1" applyAlignment="1">
      <alignment horizontal="left" vertical="center" wrapText="1"/>
    </xf>
    <xf numFmtId="0" fontId="41" fillId="0" borderId="28" xfId="2" applyFont="1" applyFill="1" applyBorder="1" applyAlignment="1">
      <alignment horizontal="left" vertical="center" wrapText="1"/>
    </xf>
    <xf numFmtId="171" fontId="36" fillId="0" borderId="53" xfId="0"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171" fontId="36" fillId="24" borderId="53" xfId="0" applyNumberFormat="1" applyFont="1" applyFill="1" applyBorder="1" applyAlignment="1">
      <alignment horizontal="left" vertical="center" wrapText="1"/>
    </xf>
    <xf numFmtId="0" fontId="36" fillId="0" borderId="53"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70" zoomScaleNormal="100" zoomScaleSheetLayoutView="70" workbookViewId="0">
      <selection activeCell="D66" sqref="D66"/>
    </sheetView>
  </sheetViews>
  <sheetFormatPr defaultRowHeight="15" x14ac:dyDescent="0.25"/>
  <cols>
    <col min="1" max="1" width="6.140625" style="148" customWidth="1"/>
    <col min="2" max="2" width="53.5703125" style="148" customWidth="1"/>
    <col min="3" max="3" width="91.42578125" style="148" customWidth="1"/>
    <col min="4" max="5" width="15.42578125" style="150" customWidth="1"/>
    <col min="6" max="6" width="20" style="148" customWidth="1"/>
    <col min="7" max="7" width="25.5703125" style="148" customWidth="1"/>
    <col min="8" max="8" width="16.42578125" style="148" customWidth="1"/>
    <col min="9" max="16384" width="9.140625" style="148"/>
  </cols>
  <sheetData>
    <row r="1" spans="1:21" s="2" customFormat="1" ht="18.75" customHeight="1" x14ac:dyDescent="0.2">
      <c r="A1" s="125"/>
      <c r="C1" s="126" t="s">
        <v>69</v>
      </c>
      <c r="D1" s="127"/>
      <c r="E1" s="128"/>
    </row>
    <row r="2" spans="1:21" s="2" customFormat="1" ht="18.75" customHeight="1" x14ac:dyDescent="0.3">
      <c r="A2" s="125"/>
      <c r="C2" s="129" t="s">
        <v>10</v>
      </c>
      <c r="D2" s="127"/>
      <c r="E2" s="128"/>
    </row>
    <row r="3" spans="1:21" s="2" customFormat="1" ht="18.75" x14ac:dyDescent="0.3">
      <c r="A3" s="130"/>
      <c r="C3" s="129" t="s">
        <v>68</v>
      </c>
      <c r="D3" s="72"/>
      <c r="E3" s="128"/>
    </row>
    <row r="4" spans="1:21" s="2" customFormat="1" ht="18.75" x14ac:dyDescent="0.3">
      <c r="A4" s="130"/>
      <c r="D4" s="72"/>
      <c r="E4" s="128"/>
      <c r="G4" s="129"/>
    </row>
    <row r="5" spans="1:21" s="2" customFormat="1" ht="15.75" x14ac:dyDescent="0.25">
      <c r="A5" s="252" t="s">
        <v>560</v>
      </c>
      <c r="B5" s="252"/>
      <c r="C5" s="252"/>
      <c r="D5" s="72"/>
      <c r="E5" s="59"/>
      <c r="F5" s="55"/>
      <c r="G5" s="55"/>
      <c r="H5" s="55"/>
      <c r="I5" s="55"/>
    </row>
    <row r="6" spans="1:21" s="2" customFormat="1" ht="18.75" x14ac:dyDescent="0.3">
      <c r="A6" s="130"/>
      <c r="D6" s="72"/>
      <c r="E6" s="128"/>
      <c r="G6" s="129"/>
    </row>
    <row r="7" spans="1:21" s="2" customFormat="1" ht="18.75" x14ac:dyDescent="0.2">
      <c r="A7" s="256" t="s">
        <v>9</v>
      </c>
      <c r="B7" s="256"/>
      <c r="C7" s="256"/>
      <c r="D7" s="72"/>
      <c r="E7" s="128"/>
      <c r="F7" s="131"/>
      <c r="G7" s="131"/>
      <c r="H7" s="131"/>
      <c r="I7" s="131"/>
      <c r="J7" s="131"/>
      <c r="K7" s="131"/>
      <c r="L7" s="131"/>
      <c r="M7" s="131"/>
      <c r="N7" s="131"/>
      <c r="O7" s="131"/>
      <c r="P7" s="131"/>
      <c r="Q7" s="131"/>
      <c r="R7" s="131"/>
      <c r="S7" s="131"/>
      <c r="T7" s="131"/>
      <c r="U7" s="131"/>
    </row>
    <row r="8" spans="1:21" s="2" customFormat="1" ht="18.75" x14ac:dyDescent="0.2">
      <c r="A8" s="132"/>
      <c r="B8" s="132"/>
      <c r="C8" s="132"/>
      <c r="D8" s="72"/>
      <c r="E8" s="128"/>
      <c r="F8" s="132"/>
      <c r="G8" s="132"/>
      <c r="H8" s="131"/>
      <c r="I8" s="131"/>
      <c r="J8" s="131"/>
      <c r="K8" s="131"/>
      <c r="L8" s="131"/>
      <c r="M8" s="131"/>
      <c r="N8" s="131"/>
      <c r="O8" s="131"/>
      <c r="P8" s="131"/>
      <c r="Q8" s="131"/>
      <c r="R8" s="131"/>
      <c r="S8" s="131"/>
      <c r="T8" s="131"/>
      <c r="U8" s="131"/>
    </row>
    <row r="9" spans="1:21" s="2" customFormat="1" ht="23.25" customHeight="1" x14ac:dyDescent="0.2">
      <c r="A9" s="257" t="s">
        <v>501</v>
      </c>
      <c r="B9" s="257"/>
      <c r="C9" s="257"/>
      <c r="D9" s="72"/>
      <c r="E9" s="128"/>
      <c r="F9" s="89"/>
      <c r="G9" s="89"/>
      <c r="H9" s="131"/>
      <c r="I9" s="131"/>
      <c r="J9" s="131"/>
      <c r="K9" s="131"/>
      <c r="L9" s="131"/>
      <c r="M9" s="131"/>
      <c r="N9" s="131"/>
      <c r="O9" s="131"/>
      <c r="P9" s="131"/>
      <c r="Q9" s="131"/>
      <c r="R9" s="131"/>
      <c r="S9" s="131"/>
      <c r="T9" s="131"/>
      <c r="U9" s="131"/>
    </row>
    <row r="10" spans="1:21" s="2" customFormat="1" ht="18.75" x14ac:dyDescent="0.2">
      <c r="A10" s="253" t="s">
        <v>8</v>
      </c>
      <c r="B10" s="253"/>
      <c r="C10" s="253"/>
      <c r="D10" s="72"/>
      <c r="E10" s="133"/>
      <c r="F10" s="134"/>
      <c r="G10" s="134"/>
      <c r="H10" s="131"/>
      <c r="I10" s="131"/>
      <c r="J10" s="131"/>
      <c r="K10" s="131"/>
      <c r="L10" s="131"/>
      <c r="M10" s="131"/>
      <c r="N10" s="131"/>
      <c r="O10" s="131"/>
      <c r="P10" s="131"/>
      <c r="Q10" s="131"/>
      <c r="R10" s="131"/>
      <c r="S10" s="131"/>
      <c r="T10" s="131"/>
      <c r="U10" s="131"/>
    </row>
    <row r="11" spans="1:21" s="2" customFormat="1" ht="18.75" x14ac:dyDescent="0.2">
      <c r="A11" s="132"/>
      <c r="B11" s="132"/>
      <c r="C11" s="132"/>
      <c r="D11" s="72"/>
      <c r="E11" s="135"/>
      <c r="F11" s="132"/>
      <c r="G11" s="132"/>
      <c r="H11" s="131"/>
      <c r="I11" s="131"/>
      <c r="J11" s="131"/>
      <c r="K11" s="131"/>
      <c r="L11" s="131"/>
      <c r="M11" s="131"/>
      <c r="N11" s="131"/>
      <c r="O11" s="131"/>
      <c r="P11" s="131"/>
      <c r="Q11" s="131"/>
      <c r="R11" s="131"/>
      <c r="S11" s="131"/>
      <c r="T11" s="131"/>
      <c r="U11" s="131"/>
    </row>
    <row r="12" spans="1:21" s="2" customFormat="1" ht="18.75" x14ac:dyDescent="0.2">
      <c r="A12" s="257" t="s">
        <v>555</v>
      </c>
      <c r="B12" s="257"/>
      <c r="C12" s="257"/>
      <c r="D12" s="72"/>
      <c r="E12" s="136"/>
      <c r="F12" s="89"/>
      <c r="G12" s="89"/>
      <c r="H12" s="131"/>
      <c r="I12" s="131"/>
      <c r="J12" s="131"/>
      <c r="K12" s="131"/>
      <c r="L12" s="131"/>
      <c r="M12" s="131"/>
      <c r="N12" s="131"/>
      <c r="O12" s="131"/>
      <c r="P12" s="131"/>
      <c r="Q12" s="131"/>
      <c r="R12" s="131"/>
      <c r="S12" s="131"/>
      <c r="T12" s="131"/>
      <c r="U12" s="131"/>
    </row>
    <row r="13" spans="1:21" s="2" customFormat="1" ht="18.75" x14ac:dyDescent="0.2">
      <c r="A13" s="253" t="s">
        <v>7</v>
      </c>
      <c r="B13" s="253"/>
      <c r="C13" s="253"/>
      <c r="D13" s="72"/>
      <c r="E13" s="133"/>
      <c r="F13" s="134"/>
      <c r="G13" s="134"/>
      <c r="H13" s="131"/>
      <c r="I13" s="131"/>
      <c r="J13" s="131"/>
      <c r="K13" s="131"/>
      <c r="L13" s="131"/>
      <c r="M13" s="131"/>
      <c r="N13" s="131"/>
      <c r="O13" s="131"/>
      <c r="P13" s="131"/>
      <c r="Q13" s="131"/>
      <c r="R13" s="131"/>
      <c r="S13" s="131"/>
      <c r="T13" s="131"/>
      <c r="U13" s="131"/>
    </row>
    <row r="14" spans="1:21" s="137" customFormat="1" ht="15.75" customHeight="1" x14ac:dyDescent="0.2">
      <c r="A14" s="106"/>
      <c r="B14" s="106"/>
      <c r="C14" s="106"/>
      <c r="D14" s="72"/>
      <c r="E14" s="60"/>
      <c r="F14" s="106"/>
      <c r="G14" s="106"/>
      <c r="H14" s="106"/>
      <c r="I14" s="106"/>
      <c r="J14" s="106"/>
      <c r="K14" s="106"/>
      <c r="L14" s="106"/>
      <c r="M14" s="106"/>
      <c r="N14" s="106"/>
      <c r="O14" s="106"/>
      <c r="P14" s="106"/>
      <c r="Q14" s="106"/>
      <c r="R14" s="106"/>
      <c r="S14" s="106"/>
      <c r="T14" s="106"/>
      <c r="U14" s="106"/>
    </row>
    <row r="15" spans="1:21" s="138" customFormat="1" ht="36" customHeight="1" x14ac:dyDescent="0.2">
      <c r="A15" s="258" t="s">
        <v>554</v>
      </c>
      <c r="B15" s="258"/>
      <c r="C15" s="258"/>
      <c r="D15" s="72"/>
      <c r="E15" s="136"/>
      <c r="F15" s="89"/>
      <c r="G15" s="89"/>
      <c r="H15" s="89"/>
      <c r="I15" s="89"/>
      <c r="J15" s="89"/>
      <c r="K15" s="89"/>
      <c r="L15" s="89"/>
      <c r="M15" s="89"/>
      <c r="N15" s="89"/>
      <c r="O15" s="89"/>
      <c r="P15" s="89"/>
      <c r="Q15" s="89"/>
      <c r="R15" s="89"/>
      <c r="S15" s="89"/>
      <c r="T15" s="89"/>
      <c r="U15" s="89"/>
    </row>
    <row r="16" spans="1:21" s="138" customFormat="1" ht="15" customHeight="1" x14ac:dyDescent="0.2">
      <c r="A16" s="253" t="s">
        <v>6</v>
      </c>
      <c r="B16" s="253"/>
      <c r="C16" s="253"/>
      <c r="D16" s="72"/>
      <c r="E16" s="133"/>
      <c r="F16" s="134"/>
      <c r="G16" s="134"/>
      <c r="H16" s="134"/>
      <c r="I16" s="134"/>
      <c r="J16" s="134"/>
      <c r="K16" s="134"/>
      <c r="L16" s="134"/>
      <c r="M16" s="134"/>
      <c r="N16" s="134"/>
      <c r="O16" s="134"/>
      <c r="P16" s="134"/>
      <c r="Q16" s="134"/>
      <c r="R16" s="134"/>
      <c r="S16" s="134"/>
      <c r="T16" s="134"/>
      <c r="U16" s="134"/>
    </row>
    <row r="17" spans="1:21" s="138" customFormat="1" ht="15" customHeight="1" x14ac:dyDescent="0.2">
      <c r="A17" s="139"/>
      <c r="B17" s="139"/>
      <c r="C17" s="139"/>
      <c r="D17" s="140"/>
      <c r="E17" s="140"/>
      <c r="F17" s="139"/>
      <c r="G17" s="139"/>
      <c r="H17" s="139"/>
      <c r="I17" s="139"/>
      <c r="J17" s="139"/>
      <c r="K17" s="139"/>
      <c r="L17" s="139"/>
      <c r="M17" s="139"/>
      <c r="N17" s="139"/>
      <c r="O17" s="139"/>
      <c r="P17" s="139"/>
      <c r="Q17" s="139"/>
      <c r="R17" s="139"/>
    </row>
    <row r="18" spans="1:21" s="138" customFormat="1" ht="15" customHeight="1" x14ac:dyDescent="0.2">
      <c r="A18" s="254" t="s">
        <v>460</v>
      </c>
      <c r="B18" s="255"/>
      <c r="C18" s="255"/>
      <c r="D18" s="141"/>
      <c r="E18" s="141"/>
      <c r="F18" s="142"/>
      <c r="G18" s="142"/>
      <c r="H18" s="142"/>
      <c r="I18" s="142"/>
      <c r="J18" s="142"/>
      <c r="K18" s="142"/>
      <c r="L18" s="142"/>
      <c r="M18" s="142"/>
      <c r="N18" s="142"/>
      <c r="O18" s="142"/>
      <c r="P18" s="142"/>
      <c r="Q18" s="142"/>
      <c r="R18" s="142"/>
      <c r="S18" s="142"/>
      <c r="T18" s="142"/>
      <c r="U18" s="142"/>
    </row>
    <row r="19" spans="1:21" s="138" customFormat="1" ht="15" customHeight="1" x14ac:dyDescent="0.2">
      <c r="A19" s="134"/>
      <c r="B19" s="134"/>
      <c r="C19" s="134"/>
      <c r="D19" s="133"/>
      <c r="E19" s="133"/>
      <c r="F19" s="134"/>
      <c r="G19" s="134"/>
      <c r="H19" s="139"/>
      <c r="I19" s="139"/>
      <c r="J19" s="139"/>
      <c r="K19" s="139"/>
      <c r="L19" s="139"/>
      <c r="M19" s="139"/>
      <c r="N19" s="139"/>
      <c r="O19" s="139"/>
      <c r="P19" s="139"/>
      <c r="Q19" s="139"/>
      <c r="R19" s="139"/>
    </row>
    <row r="20" spans="1:21" s="138" customFormat="1" ht="39.75" customHeight="1" x14ac:dyDescent="0.2">
      <c r="A20" s="62" t="s">
        <v>5</v>
      </c>
      <c r="B20" s="73" t="s">
        <v>67</v>
      </c>
      <c r="C20" s="73" t="s">
        <v>66</v>
      </c>
      <c r="D20" s="72"/>
      <c r="E20" s="72"/>
      <c r="F20" s="143"/>
      <c r="G20" s="143"/>
      <c r="H20" s="106"/>
      <c r="I20" s="106"/>
      <c r="J20" s="106"/>
      <c r="K20" s="106"/>
      <c r="L20" s="106"/>
      <c r="M20" s="106"/>
      <c r="N20" s="106"/>
      <c r="O20" s="106"/>
      <c r="P20" s="106"/>
      <c r="Q20" s="106"/>
      <c r="R20" s="106"/>
      <c r="S20" s="144"/>
      <c r="T20" s="144"/>
      <c r="U20" s="144"/>
    </row>
    <row r="21" spans="1:21" s="138" customFormat="1" ht="16.5" customHeight="1" x14ac:dyDescent="0.2">
      <c r="A21" s="61">
        <v>1</v>
      </c>
      <c r="B21" s="73">
        <v>2</v>
      </c>
      <c r="C21" s="73">
        <v>3</v>
      </c>
      <c r="D21" s="72"/>
      <c r="E21" s="72"/>
      <c r="F21" s="143"/>
      <c r="G21" s="143"/>
      <c r="H21" s="106"/>
      <c r="I21" s="106"/>
      <c r="J21" s="106"/>
      <c r="K21" s="106"/>
      <c r="L21" s="106"/>
      <c r="M21" s="106"/>
      <c r="N21" s="106"/>
      <c r="O21" s="106"/>
      <c r="P21" s="106"/>
      <c r="Q21" s="106"/>
      <c r="R21" s="106"/>
      <c r="S21" s="144"/>
      <c r="T21" s="144"/>
      <c r="U21" s="144"/>
    </row>
    <row r="22" spans="1:21" s="138" customFormat="1" ht="46.5" customHeight="1" x14ac:dyDescent="0.2">
      <c r="A22" s="4" t="s">
        <v>65</v>
      </c>
      <c r="B22" s="145" t="s">
        <v>317</v>
      </c>
      <c r="C22" s="61" t="s">
        <v>493</v>
      </c>
      <c r="D22" s="72"/>
      <c r="E22" s="72"/>
      <c r="F22" s="143"/>
      <c r="G22" s="143"/>
      <c r="H22" s="106"/>
      <c r="I22" s="106"/>
      <c r="J22" s="106"/>
      <c r="K22" s="106"/>
      <c r="L22" s="106"/>
      <c r="M22" s="106"/>
      <c r="N22" s="106"/>
      <c r="O22" s="106"/>
      <c r="P22" s="106"/>
      <c r="Q22" s="106"/>
      <c r="R22" s="106"/>
      <c r="S22" s="144"/>
      <c r="T22" s="144"/>
      <c r="U22" s="144"/>
    </row>
    <row r="23" spans="1:21" s="138" customFormat="1" ht="41.25" customHeight="1" x14ac:dyDescent="0.2">
      <c r="A23" s="4" t="s">
        <v>63</v>
      </c>
      <c r="B23" s="6" t="s">
        <v>64</v>
      </c>
      <c r="C23" s="73" t="s">
        <v>488</v>
      </c>
      <c r="D23" s="72"/>
      <c r="E23" s="72"/>
      <c r="F23" s="143"/>
      <c r="G23" s="143"/>
      <c r="H23" s="106"/>
      <c r="I23" s="106"/>
      <c r="J23" s="106"/>
      <c r="K23" s="106"/>
      <c r="L23" s="106"/>
      <c r="M23" s="106"/>
      <c r="N23" s="106"/>
      <c r="O23" s="106"/>
      <c r="P23" s="106"/>
      <c r="Q23" s="106"/>
      <c r="R23" s="106"/>
      <c r="S23" s="144"/>
      <c r="T23" s="144"/>
      <c r="U23" s="144"/>
    </row>
    <row r="24" spans="1:21" s="138" customFormat="1" ht="22.5" customHeight="1" x14ac:dyDescent="0.2">
      <c r="A24" s="249"/>
      <c r="B24" s="250"/>
      <c r="C24" s="250"/>
      <c r="D24" s="72"/>
      <c r="E24" s="72"/>
      <c r="F24" s="143"/>
      <c r="G24" s="143"/>
      <c r="H24" s="106"/>
      <c r="I24" s="106"/>
      <c r="J24" s="106"/>
      <c r="K24" s="106"/>
      <c r="L24" s="106"/>
      <c r="M24" s="106"/>
      <c r="N24" s="106"/>
      <c r="O24" s="106"/>
      <c r="P24" s="106"/>
      <c r="Q24" s="106"/>
      <c r="R24" s="106"/>
      <c r="S24" s="144"/>
      <c r="T24" s="144"/>
      <c r="U24" s="144"/>
    </row>
    <row r="25" spans="1:21" s="138" customFormat="1" ht="58.5" customHeight="1" x14ac:dyDescent="0.2">
      <c r="A25" s="4" t="s">
        <v>62</v>
      </c>
      <c r="B25" s="53" t="s">
        <v>409</v>
      </c>
      <c r="C25" s="61" t="s">
        <v>495</v>
      </c>
      <c r="D25" s="72"/>
      <c r="E25" s="72"/>
      <c r="F25" s="143"/>
      <c r="G25" s="106"/>
      <c r="H25" s="106"/>
      <c r="I25" s="106"/>
      <c r="J25" s="106"/>
      <c r="K25" s="106"/>
      <c r="L25" s="106"/>
      <c r="M25" s="106"/>
      <c r="N25" s="106"/>
      <c r="O25" s="106"/>
      <c r="P25" s="106"/>
      <c r="Q25" s="106"/>
      <c r="R25" s="144"/>
      <c r="S25" s="144"/>
      <c r="T25" s="144"/>
      <c r="U25" s="144"/>
    </row>
    <row r="26" spans="1:21" s="138" customFormat="1" ht="42.75" customHeight="1" x14ac:dyDescent="0.2">
      <c r="A26" s="4" t="s">
        <v>61</v>
      </c>
      <c r="B26" s="53" t="s">
        <v>75</v>
      </c>
      <c r="C26" s="73" t="s">
        <v>486</v>
      </c>
      <c r="D26" s="72"/>
      <c r="E26" s="72"/>
      <c r="F26" s="143"/>
      <c r="G26" s="106"/>
      <c r="H26" s="106"/>
      <c r="I26" s="106"/>
      <c r="J26" s="106"/>
      <c r="K26" s="106"/>
      <c r="L26" s="106"/>
      <c r="M26" s="106"/>
      <c r="N26" s="106"/>
      <c r="O26" s="106"/>
      <c r="P26" s="106"/>
      <c r="Q26" s="106"/>
      <c r="R26" s="144"/>
      <c r="S26" s="144"/>
      <c r="T26" s="144"/>
      <c r="U26" s="144"/>
    </row>
    <row r="27" spans="1:21" s="138" customFormat="1" ht="51.75" customHeight="1" x14ac:dyDescent="0.2">
      <c r="A27" s="4" t="s">
        <v>59</v>
      </c>
      <c r="B27" s="53" t="s">
        <v>74</v>
      </c>
      <c r="C27" s="73" t="s">
        <v>559</v>
      </c>
      <c r="D27" s="72"/>
      <c r="E27" s="72"/>
      <c r="F27" s="143"/>
      <c r="G27" s="106"/>
      <c r="H27" s="106"/>
      <c r="I27" s="106"/>
      <c r="J27" s="106"/>
      <c r="K27" s="106"/>
      <c r="L27" s="106"/>
      <c r="M27" s="106"/>
      <c r="N27" s="106"/>
      <c r="O27" s="106"/>
      <c r="P27" s="106"/>
      <c r="Q27" s="106"/>
      <c r="R27" s="144"/>
      <c r="S27" s="144"/>
      <c r="T27" s="144"/>
      <c r="U27" s="144"/>
    </row>
    <row r="28" spans="1:21" s="138" customFormat="1" ht="42.75" customHeight="1" x14ac:dyDescent="0.2">
      <c r="A28" s="4" t="s">
        <v>58</v>
      </c>
      <c r="B28" s="53" t="s">
        <v>410</v>
      </c>
      <c r="C28" s="73" t="s">
        <v>480</v>
      </c>
      <c r="D28" s="72"/>
      <c r="E28" s="72"/>
      <c r="F28" s="143"/>
      <c r="G28" s="106"/>
      <c r="H28" s="106"/>
      <c r="I28" s="106"/>
      <c r="J28" s="106"/>
      <c r="K28" s="106"/>
      <c r="L28" s="106"/>
      <c r="M28" s="106"/>
      <c r="N28" s="106"/>
      <c r="O28" s="106"/>
      <c r="P28" s="106"/>
      <c r="Q28" s="106"/>
      <c r="R28" s="144"/>
      <c r="S28" s="144"/>
      <c r="T28" s="144"/>
      <c r="U28" s="144"/>
    </row>
    <row r="29" spans="1:21" s="138" customFormat="1" ht="51.75" customHeight="1" x14ac:dyDescent="0.2">
      <c r="A29" s="4" t="s">
        <v>56</v>
      </c>
      <c r="B29" s="53" t="s">
        <v>411</v>
      </c>
      <c r="C29" s="73" t="s">
        <v>480</v>
      </c>
      <c r="D29" s="72"/>
      <c r="E29" s="72"/>
      <c r="F29" s="143"/>
      <c r="G29" s="106"/>
      <c r="H29" s="106"/>
      <c r="I29" s="106"/>
      <c r="J29" s="106"/>
      <c r="K29" s="106"/>
      <c r="L29" s="106"/>
      <c r="M29" s="106"/>
      <c r="N29" s="106"/>
      <c r="O29" s="106"/>
      <c r="P29" s="106"/>
      <c r="Q29" s="106"/>
      <c r="R29" s="144"/>
      <c r="S29" s="144"/>
      <c r="T29" s="144"/>
      <c r="U29" s="144"/>
    </row>
    <row r="30" spans="1:21" s="138" customFormat="1" ht="51.75" customHeight="1" x14ac:dyDescent="0.2">
      <c r="A30" s="4" t="s">
        <v>54</v>
      </c>
      <c r="B30" s="53" t="s">
        <v>412</v>
      </c>
      <c r="C30" s="61" t="s">
        <v>480</v>
      </c>
      <c r="D30" s="72"/>
      <c r="E30" s="72"/>
      <c r="F30" s="143"/>
      <c r="G30" s="106"/>
      <c r="H30" s="106"/>
      <c r="I30" s="106"/>
      <c r="J30" s="106"/>
      <c r="K30" s="106"/>
      <c r="L30" s="106"/>
      <c r="M30" s="106"/>
      <c r="N30" s="106"/>
      <c r="O30" s="106"/>
      <c r="P30" s="106"/>
      <c r="Q30" s="106"/>
      <c r="R30" s="144"/>
      <c r="S30" s="144"/>
      <c r="T30" s="144"/>
      <c r="U30" s="144"/>
    </row>
    <row r="31" spans="1:21" s="138" customFormat="1" ht="51.75" customHeight="1" x14ac:dyDescent="0.2">
      <c r="A31" s="4" t="s">
        <v>73</v>
      </c>
      <c r="B31" s="53" t="s">
        <v>413</v>
      </c>
      <c r="C31" s="61" t="s">
        <v>480</v>
      </c>
      <c r="D31" s="72"/>
      <c r="E31" s="72"/>
      <c r="F31" s="143"/>
      <c r="G31" s="106"/>
      <c r="H31" s="106"/>
      <c r="I31" s="106"/>
      <c r="J31" s="106"/>
      <c r="K31" s="106"/>
      <c r="L31" s="106"/>
      <c r="M31" s="106"/>
      <c r="N31" s="106"/>
      <c r="O31" s="106"/>
      <c r="P31" s="106"/>
      <c r="Q31" s="106"/>
      <c r="R31" s="144"/>
      <c r="S31" s="144"/>
      <c r="T31" s="144"/>
      <c r="U31" s="144"/>
    </row>
    <row r="32" spans="1:21" s="138" customFormat="1" ht="51.75" customHeight="1" x14ac:dyDescent="0.2">
      <c r="A32" s="4" t="s">
        <v>71</v>
      </c>
      <c r="B32" s="53" t="s">
        <v>414</v>
      </c>
      <c r="C32" s="61" t="s">
        <v>480</v>
      </c>
      <c r="D32" s="72"/>
      <c r="E32" s="72"/>
      <c r="F32" s="143"/>
      <c r="G32" s="106"/>
      <c r="H32" s="106"/>
      <c r="I32" s="106"/>
      <c r="J32" s="106"/>
      <c r="K32" s="106"/>
      <c r="L32" s="106"/>
      <c r="M32" s="106"/>
      <c r="N32" s="106"/>
      <c r="O32" s="106"/>
      <c r="P32" s="106"/>
      <c r="Q32" s="106"/>
      <c r="R32" s="144"/>
      <c r="S32" s="144"/>
      <c r="T32" s="144"/>
      <c r="U32" s="144"/>
    </row>
    <row r="33" spans="1:21" s="138" customFormat="1" ht="101.25" customHeight="1" x14ac:dyDescent="0.2">
      <c r="A33" s="4" t="s">
        <v>70</v>
      </c>
      <c r="B33" s="53" t="s">
        <v>415</v>
      </c>
      <c r="C33" s="61" t="s">
        <v>487</v>
      </c>
      <c r="D33" s="72"/>
      <c r="E33" s="72"/>
      <c r="F33" s="143"/>
      <c r="G33" s="106"/>
      <c r="H33" s="106"/>
      <c r="I33" s="106"/>
      <c r="J33" s="106"/>
      <c r="K33" s="106"/>
      <c r="L33" s="106"/>
      <c r="M33" s="106"/>
      <c r="N33" s="106"/>
      <c r="O33" s="106"/>
      <c r="P33" s="106"/>
      <c r="Q33" s="106"/>
      <c r="R33" s="144"/>
      <c r="S33" s="144"/>
      <c r="T33" s="144"/>
      <c r="U33" s="144"/>
    </row>
    <row r="34" spans="1:21" ht="111" customHeight="1" x14ac:dyDescent="0.25">
      <c r="A34" s="4" t="s">
        <v>429</v>
      </c>
      <c r="B34" s="53" t="s">
        <v>416</v>
      </c>
      <c r="C34" s="61" t="s">
        <v>480</v>
      </c>
      <c r="D34" s="146"/>
      <c r="E34" s="146"/>
      <c r="F34" s="147"/>
      <c r="G34" s="147"/>
      <c r="H34" s="147"/>
      <c r="I34" s="147"/>
      <c r="J34" s="147"/>
      <c r="K34" s="147"/>
      <c r="L34" s="147"/>
      <c r="M34" s="147"/>
      <c r="N34" s="147"/>
      <c r="O34" s="147"/>
      <c r="P34" s="147"/>
      <c r="Q34" s="147"/>
      <c r="R34" s="147"/>
      <c r="S34" s="147"/>
      <c r="T34" s="147"/>
      <c r="U34" s="147"/>
    </row>
    <row r="35" spans="1:21" ht="58.5" customHeight="1" x14ac:dyDescent="0.25">
      <c r="A35" s="4" t="s">
        <v>419</v>
      </c>
      <c r="B35" s="53" t="s">
        <v>72</v>
      </c>
      <c r="C35" s="61" t="s">
        <v>480</v>
      </c>
      <c r="D35" s="146"/>
      <c r="E35" s="146"/>
      <c r="F35" s="147"/>
      <c r="G35" s="147"/>
      <c r="H35" s="147"/>
      <c r="I35" s="147"/>
      <c r="J35" s="147"/>
      <c r="K35" s="147"/>
      <c r="L35" s="147"/>
      <c r="M35" s="147"/>
      <c r="N35" s="147"/>
      <c r="O35" s="147"/>
      <c r="P35" s="147"/>
      <c r="Q35" s="147"/>
      <c r="R35" s="147"/>
      <c r="S35" s="147"/>
      <c r="T35" s="147"/>
      <c r="U35" s="147"/>
    </row>
    <row r="36" spans="1:21" ht="51.75" customHeight="1" x14ac:dyDescent="0.25">
      <c r="A36" s="4" t="s">
        <v>430</v>
      </c>
      <c r="B36" s="53" t="s">
        <v>417</v>
      </c>
      <c r="C36" s="61" t="s">
        <v>480</v>
      </c>
      <c r="D36" s="146"/>
      <c r="E36" s="146"/>
      <c r="F36" s="147"/>
      <c r="G36" s="147"/>
      <c r="H36" s="147"/>
      <c r="I36" s="147"/>
      <c r="J36" s="147"/>
      <c r="K36" s="147"/>
      <c r="L36" s="147"/>
      <c r="M36" s="147"/>
      <c r="N36" s="147"/>
      <c r="O36" s="147"/>
      <c r="P36" s="147"/>
      <c r="Q36" s="147"/>
      <c r="R36" s="147"/>
      <c r="S36" s="147"/>
      <c r="T36" s="147"/>
      <c r="U36" s="147"/>
    </row>
    <row r="37" spans="1:21" ht="43.5" customHeight="1" x14ac:dyDescent="0.25">
      <c r="A37" s="4" t="s">
        <v>420</v>
      </c>
      <c r="B37" s="53" t="s">
        <v>418</v>
      </c>
      <c r="C37" s="61" t="s">
        <v>327</v>
      </c>
      <c r="D37" s="146"/>
      <c r="E37" s="146"/>
      <c r="F37" s="147"/>
      <c r="G37" s="147"/>
      <c r="H37" s="147"/>
      <c r="I37" s="147"/>
      <c r="J37" s="147"/>
      <c r="K37" s="147"/>
      <c r="L37" s="147"/>
      <c r="M37" s="147"/>
      <c r="N37" s="147"/>
      <c r="O37" s="147"/>
      <c r="P37" s="147"/>
      <c r="Q37" s="147"/>
      <c r="R37" s="147"/>
      <c r="S37" s="147"/>
      <c r="T37" s="147"/>
      <c r="U37" s="147"/>
    </row>
    <row r="38" spans="1:21" ht="43.5" customHeight="1" x14ac:dyDescent="0.25">
      <c r="A38" s="4" t="s">
        <v>431</v>
      </c>
      <c r="B38" s="53" t="s">
        <v>230</v>
      </c>
      <c r="C38" s="61" t="s">
        <v>480</v>
      </c>
      <c r="D38" s="146"/>
      <c r="E38" s="146"/>
      <c r="F38" s="147"/>
      <c r="G38" s="147"/>
      <c r="H38" s="147"/>
      <c r="I38" s="147"/>
      <c r="J38" s="147"/>
      <c r="K38" s="147"/>
      <c r="L38" s="147"/>
      <c r="M38" s="147"/>
      <c r="N38" s="147"/>
      <c r="O38" s="147"/>
      <c r="P38" s="147"/>
      <c r="Q38" s="147"/>
      <c r="R38" s="147"/>
      <c r="S38" s="147"/>
      <c r="T38" s="147"/>
      <c r="U38" s="147"/>
    </row>
    <row r="39" spans="1:21" ht="23.25" customHeight="1" x14ac:dyDescent="0.25">
      <c r="A39" s="249"/>
      <c r="B39" s="250"/>
      <c r="C39" s="251"/>
      <c r="D39" s="146"/>
      <c r="E39" s="146"/>
      <c r="F39" s="147"/>
      <c r="G39" s="147"/>
      <c r="H39" s="147"/>
      <c r="I39" s="147"/>
      <c r="J39" s="147"/>
      <c r="K39" s="147"/>
      <c r="L39" s="147"/>
      <c r="M39" s="147"/>
      <c r="N39" s="147"/>
      <c r="O39" s="147"/>
      <c r="P39" s="147"/>
      <c r="Q39" s="147"/>
      <c r="R39" s="147"/>
      <c r="S39" s="147"/>
      <c r="T39" s="147"/>
      <c r="U39" s="147"/>
    </row>
    <row r="40" spans="1:21" ht="63" x14ac:dyDescent="0.25">
      <c r="A40" s="4" t="s">
        <v>421</v>
      </c>
      <c r="B40" s="53" t="s">
        <v>473</v>
      </c>
      <c r="C40" s="63" t="s">
        <v>492</v>
      </c>
      <c r="D40" s="71"/>
      <c r="E40" s="146"/>
      <c r="F40" s="147"/>
      <c r="G40" s="147"/>
      <c r="H40" s="147"/>
      <c r="I40" s="147"/>
      <c r="J40" s="147"/>
      <c r="K40" s="147"/>
      <c r="L40" s="147"/>
      <c r="M40" s="147"/>
      <c r="N40" s="147"/>
      <c r="O40" s="147"/>
      <c r="P40" s="147"/>
      <c r="Q40" s="147"/>
      <c r="R40" s="147"/>
      <c r="S40" s="147"/>
      <c r="T40" s="147"/>
      <c r="U40" s="147"/>
    </row>
    <row r="41" spans="1:21" ht="105.75" customHeight="1" x14ac:dyDescent="0.25">
      <c r="A41" s="4" t="s">
        <v>432</v>
      </c>
      <c r="B41" s="53" t="s">
        <v>455</v>
      </c>
      <c r="C41" s="149" t="s">
        <v>479</v>
      </c>
      <c r="D41" s="146"/>
      <c r="E41" s="146"/>
      <c r="F41" s="147"/>
      <c r="G41" s="147"/>
      <c r="H41" s="147"/>
      <c r="I41" s="147"/>
      <c r="J41" s="147"/>
      <c r="K41" s="147"/>
      <c r="L41" s="147"/>
      <c r="M41" s="147"/>
      <c r="N41" s="147"/>
      <c r="O41" s="147"/>
      <c r="P41" s="147"/>
      <c r="Q41" s="147"/>
      <c r="R41" s="147"/>
      <c r="S41" s="147"/>
      <c r="T41" s="147"/>
      <c r="U41" s="147"/>
    </row>
    <row r="42" spans="1:21" ht="83.25" customHeight="1" x14ac:dyDescent="0.25">
      <c r="A42" s="4" t="s">
        <v>422</v>
      </c>
      <c r="B42" s="53" t="s">
        <v>470</v>
      </c>
      <c r="C42" s="149" t="s">
        <v>479</v>
      </c>
      <c r="D42" s="146"/>
      <c r="E42" s="146"/>
      <c r="F42" s="147"/>
      <c r="G42" s="147"/>
      <c r="H42" s="147"/>
      <c r="I42" s="147"/>
      <c r="J42" s="147"/>
      <c r="K42" s="147"/>
      <c r="L42" s="147"/>
      <c r="M42" s="147"/>
      <c r="N42" s="147"/>
      <c r="O42" s="147"/>
      <c r="P42" s="147"/>
      <c r="Q42" s="147"/>
      <c r="R42" s="147"/>
      <c r="S42" s="147"/>
      <c r="T42" s="147"/>
      <c r="U42" s="147"/>
    </row>
    <row r="43" spans="1:21" ht="186" customHeight="1" x14ac:dyDescent="0.25">
      <c r="A43" s="4" t="s">
        <v>435</v>
      </c>
      <c r="B43" s="53" t="s">
        <v>436</v>
      </c>
      <c r="C43" s="149">
        <v>0</v>
      </c>
      <c r="D43" s="146"/>
      <c r="E43" s="146"/>
      <c r="F43" s="147"/>
      <c r="G43" s="147"/>
      <c r="H43" s="147"/>
      <c r="I43" s="147"/>
      <c r="J43" s="147"/>
      <c r="K43" s="147"/>
      <c r="L43" s="147"/>
      <c r="M43" s="147"/>
      <c r="N43" s="147"/>
      <c r="O43" s="147"/>
      <c r="P43" s="147"/>
      <c r="Q43" s="147"/>
      <c r="R43" s="147"/>
      <c r="S43" s="147"/>
      <c r="T43" s="147"/>
      <c r="U43" s="147"/>
    </row>
    <row r="44" spans="1:21" ht="111" customHeight="1" x14ac:dyDescent="0.25">
      <c r="A44" s="4" t="s">
        <v>423</v>
      </c>
      <c r="B44" s="53" t="s">
        <v>461</v>
      </c>
      <c r="C44" s="149">
        <v>0</v>
      </c>
      <c r="D44" s="146"/>
      <c r="E44" s="146"/>
      <c r="F44" s="147"/>
      <c r="G44" s="147"/>
      <c r="H44" s="147"/>
      <c r="I44" s="147"/>
      <c r="J44" s="147"/>
      <c r="K44" s="147"/>
      <c r="L44" s="147"/>
      <c r="M44" s="147"/>
      <c r="N44" s="147"/>
      <c r="O44" s="147"/>
      <c r="P44" s="147"/>
      <c r="Q44" s="147"/>
      <c r="R44" s="147"/>
      <c r="S44" s="147"/>
      <c r="T44" s="147"/>
      <c r="U44" s="147"/>
    </row>
    <row r="45" spans="1:21" ht="120" customHeight="1" x14ac:dyDescent="0.25">
      <c r="A45" s="4" t="s">
        <v>456</v>
      </c>
      <c r="B45" s="53" t="s">
        <v>462</v>
      </c>
      <c r="C45" s="149" t="s">
        <v>479</v>
      </c>
      <c r="D45" s="146"/>
      <c r="E45" s="146"/>
      <c r="F45" s="147"/>
      <c r="G45" s="147"/>
      <c r="H45" s="147"/>
      <c r="I45" s="147"/>
      <c r="J45" s="147"/>
      <c r="K45" s="147"/>
      <c r="L45" s="147"/>
      <c r="M45" s="147"/>
      <c r="N45" s="147"/>
      <c r="O45" s="147"/>
      <c r="P45" s="147"/>
      <c r="Q45" s="147"/>
      <c r="R45" s="147"/>
      <c r="S45" s="147"/>
      <c r="T45" s="147"/>
      <c r="U45" s="147"/>
    </row>
    <row r="46" spans="1:21" ht="101.25" customHeight="1" x14ac:dyDescent="0.25">
      <c r="A46" s="4" t="s">
        <v>424</v>
      </c>
      <c r="B46" s="53" t="s">
        <v>463</v>
      </c>
      <c r="C46" s="149" t="s">
        <v>482</v>
      </c>
      <c r="D46" s="146"/>
      <c r="E46" s="146"/>
      <c r="F46" s="147"/>
      <c r="G46" s="147"/>
      <c r="H46" s="147"/>
      <c r="I46" s="147"/>
      <c r="J46" s="147"/>
      <c r="K46" s="147"/>
      <c r="L46" s="147"/>
      <c r="M46" s="147"/>
      <c r="N46" s="147"/>
      <c r="O46" s="147"/>
      <c r="P46" s="147"/>
      <c r="Q46" s="147"/>
      <c r="R46" s="147"/>
      <c r="S46" s="147"/>
      <c r="T46" s="147"/>
      <c r="U46" s="147"/>
    </row>
    <row r="47" spans="1:21" ht="18.75" customHeight="1" x14ac:dyDescent="0.25">
      <c r="A47" s="249"/>
      <c r="B47" s="250"/>
      <c r="C47" s="251"/>
      <c r="D47" s="146"/>
      <c r="E47" s="146"/>
      <c r="F47" s="147"/>
      <c r="G47" s="147"/>
      <c r="H47" s="147"/>
      <c r="I47" s="147"/>
      <c r="J47" s="147"/>
      <c r="K47" s="147"/>
      <c r="L47" s="147"/>
      <c r="M47" s="147"/>
      <c r="N47" s="147"/>
      <c r="O47" s="147"/>
      <c r="P47" s="147"/>
      <c r="Q47" s="147"/>
      <c r="R47" s="147"/>
      <c r="S47" s="147"/>
      <c r="T47" s="147"/>
      <c r="U47" s="147"/>
    </row>
    <row r="48" spans="1:21" ht="75.75" customHeight="1" x14ac:dyDescent="0.25">
      <c r="A48" s="4" t="s">
        <v>457</v>
      </c>
      <c r="B48" s="53" t="s">
        <v>471</v>
      </c>
      <c r="C48" s="124">
        <v>3.2979908</v>
      </c>
      <c r="D48" s="146"/>
      <c r="E48" s="146"/>
      <c r="F48" s="147"/>
      <c r="G48" s="147"/>
      <c r="H48" s="147"/>
      <c r="I48" s="147"/>
      <c r="J48" s="147"/>
      <c r="K48" s="147"/>
      <c r="L48" s="147"/>
      <c r="M48" s="147"/>
      <c r="N48" s="147"/>
      <c r="O48" s="147"/>
      <c r="P48" s="147"/>
      <c r="Q48" s="147"/>
      <c r="R48" s="147"/>
      <c r="S48" s="147"/>
      <c r="T48" s="147"/>
      <c r="U48" s="147"/>
    </row>
    <row r="49" spans="1:21" ht="71.25" customHeight="1" x14ac:dyDescent="0.25">
      <c r="A49" s="4" t="s">
        <v>425</v>
      </c>
      <c r="B49" s="53" t="s">
        <v>472</v>
      </c>
      <c r="C49" s="124">
        <v>2.7644099999999998</v>
      </c>
      <c r="D49" s="146"/>
      <c r="E49" s="146"/>
      <c r="F49" s="147"/>
      <c r="G49" s="147"/>
      <c r="H49" s="147"/>
      <c r="I49" s="147"/>
      <c r="J49" s="147"/>
      <c r="K49" s="147"/>
      <c r="L49" s="147"/>
      <c r="M49" s="147"/>
      <c r="N49" s="147"/>
      <c r="O49" s="147"/>
      <c r="P49" s="147"/>
      <c r="Q49" s="147"/>
      <c r="R49" s="147"/>
      <c r="S49" s="147"/>
      <c r="T49" s="147"/>
      <c r="U49" s="147"/>
    </row>
    <row r="50" spans="1:21" x14ac:dyDescent="0.25">
      <c r="A50" s="147"/>
      <c r="B50" s="147"/>
      <c r="C50" s="147"/>
      <c r="D50" s="146"/>
      <c r="E50" s="146"/>
      <c r="F50" s="147"/>
      <c r="G50" s="147"/>
      <c r="H50" s="147"/>
      <c r="I50" s="147"/>
      <c r="J50" s="147"/>
      <c r="K50" s="147"/>
      <c r="L50" s="147"/>
      <c r="M50" s="147"/>
      <c r="N50" s="147"/>
      <c r="O50" s="147"/>
      <c r="P50" s="147"/>
      <c r="Q50" s="147"/>
      <c r="R50" s="147"/>
      <c r="S50" s="147"/>
      <c r="T50" s="147"/>
      <c r="U50" s="147"/>
    </row>
    <row r="51" spans="1:21" x14ac:dyDescent="0.25">
      <c r="A51" s="147"/>
      <c r="B51" s="147"/>
      <c r="C51" s="147"/>
      <c r="D51" s="146"/>
      <c r="E51" s="146"/>
      <c r="F51" s="147"/>
      <c r="G51" s="147"/>
      <c r="H51" s="147"/>
      <c r="I51" s="147"/>
      <c r="J51" s="147"/>
      <c r="K51" s="147"/>
      <c r="L51" s="147"/>
      <c r="M51" s="147"/>
      <c r="N51" s="147"/>
      <c r="O51" s="147"/>
      <c r="P51" s="147"/>
      <c r="Q51" s="147"/>
      <c r="R51" s="147"/>
      <c r="S51" s="147"/>
      <c r="T51" s="147"/>
      <c r="U51" s="147"/>
    </row>
    <row r="52" spans="1:21" x14ac:dyDescent="0.25">
      <c r="A52" s="147"/>
      <c r="B52" s="147"/>
      <c r="C52" s="147"/>
      <c r="D52" s="146"/>
      <c r="E52" s="146"/>
      <c r="F52" s="147"/>
      <c r="G52" s="147"/>
      <c r="H52" s="147"/>
      <c r="I52" s="147"/>
      <c r="J52" s="147"/>
      <c r="K52" s="147"/>
      <c r="L52" s="147"/>
      <c r="M52" s="147"/>
      <c r="N52" s="147"/>
      <c r="O52" s="147"/>
      <c r="P52" s="147"/>
      <c r="Q52" s="147"/>
      <c r="R52" s="147"/>
      <c r="S52" s="147"/>
      <c r="T52" s="147"/>
      <c r="U52" s="147"/>
    </row>
    <row r="53" spans="1:21" x14ac:dyDescent="0.25">
      <c r="A53" s="147"/>
      <c r="B53" s="147"/>
      <c r="C53" s="147"/>
      <c r="D53" s="146"/>
      <c r="E53" s="146"/>
      <c r="F53" s="147"/>
      <c r="G53" s="147"/>
      <c r="H53" s="147"/>
      <c r="I53" s="147"/>
      <c r="J53" s="147"/>
      <c r="K53" s="147"/>
      <c r="L53" s="147"/>
      <c r="M53" s="147"/>
      <c r="N53" s="147"/>
      <c r="O53" s="147"/>
      <c r="P53" s="147"/>
      <c r="Q53" s="147"/>
      <c r="R53" s="147"/>
      <c r="S53" s="147"/>
      <c r="T53" s="147"/>
      <c r="U53" s="147"/>
    </row>
    <row r="54" spans="1:21" x14ac:dyDescent="0.25">
      <c r="A54" s="147"/>
      <c r="B54" s="147"/>
      <c r="C54" s="147"/>
      <c r="D54" s="146"/>
      <c r="E54" s="146"/>
      <c r="F54" s="147"/>
      <c r="G54" s="147"/>
      <c r="H54" s="147"/>
      <c r="I54" s="147"/>
      <c r="J54" s="147"/>
      <c r="K54" s="147"/>
      <c r="L54" s="147"/>
      <c r="M54" s="147"/>
      <c r="N54" s="147"/>
      <c r="O54" s="147"/>
      <c r="P54" s="147"/>
      <c r="Q54" s="147"/>
      <c r="R54" s="147"/>
      <c r="S54" s="147"/>
      <c r="T54" s="147"/>
      <c r="U54" s="147"/>
    </row>
    <row r="55" spans="1:21" x14ac:dyDescent="0.25">
      <c r="A55" s="147"/>
      <c r="B55" s="147"/>
      <c r="C55" s="147"/>
      <c r="D55" s="146"/>
      <c r="E55" s="146"/>
      <c r="F55" s="147"/>
      <c r="G55" s="147"/>
      <c r="H55" s="147"/>
      <c r="I55" s="147"/>
      <c r="J55" s="147"/>
      <c r="K55" s="147"/>
      <c r="L55" s="147"/>
      <c r="M55" s="147"/>
      <c r="N55" s="147"/>
      <c r="O55" s="147"/>
      <c r="P55" s="147"/>
      <c r="Q55" s="147"/>
      <c r="R55" s="147"/>
      <c r="S55" s="147"/>
      <c r="T55" s="147"/>
      <c r="U55" s="147"/>
    </row>
    <row r="56" spans="1:21" x14ac:dyDescent="0.25">
      <c r="A56" s="147"/>
      <c r="B56" s="147"/>
      <c r="C56" s="147"/>
      <c r="D56" s="146"/>
      <c r="E56" s="146"/>
      <c r="F56" s="147"/>
      <c r="G56" s="147"/>
      <c r="H56" s="147"/>
      <c r="I56" s="147"/>
      <c r="J56" s="147"/>
      <c r="K56" s="147"/>
      <c r="L56" s="147"/>
      <c r="M56" s="147"/>
      <c r="N56" s="147"/>
      <c r="O56" s="147"/>
      <c r="P56" s="147"/>
      <c r="Q56" s="147"/>
      <c r="R56" s="147"/>
      <c r="S56" s="147"/>
      <c r="T56" s="147"/>
      <c r="U56" s="147"/>
    </row>
    <row r="57" spans="1:21" x14ac:dyDescent="0.25">
      <c r="A57" s="147"/>
      <c r="B57" s="147"/>
      <c r="C57" s="147"/>
      <c r="D57" s="146"/>
      <c r="E57" s="146"/>
      <c r="F57" s="147"/>
      <c r="G57" s="147"/>
      <c r="H57" s="147"/>
      <c r="I57" s="147"/>
      <c r="J57" s="147"/>
      <c r="K57" s="147"/>
      <c r="L57" s="147"/>
      <c r="M57" s="147"/>
      <c r="N57" s="147"/>
      <c r="O57" s="147"/>
      <c r="P57" s="147"/>
      <c r="Q57" s="147"/>
      <c r="R57" s="147"/>
      <c r="S57" s="147"/>
      <c r="T57" s="147"/>
      <c r="U57" s="147"/>
    </row>
    <row r="58" spans="1:21" x14ac:dyDescent="0.25">
      <c r="A58" s="147"/>
      <c r="B58" s="147"/>
      <c r="C58" s="147"/>
      <c r="D58" s="146"/>
      <c r="E58" s="146"/>
      <c r="F58" s="147"/>
      <c r="G58" s="147"/>
      <c r="H58" s="147"/>
      <c r="I58" s="147"/>
      <c r="J58" s="147"/>
      <c r="K58" s="147"/>
      <c r="L58" s="147"/>
      <c r="M58" s="147"/>
      <c r="N58" s="147"/>
      <c r="O58" s="147"/>
      <c r="P58" s="147"/>
      <c r="Q58" s="147"/>
      <c r="R58" s="147"/>
      <c r="S58" s="147"/>
      <c r="T58" s="147"/>
      <c r="U58" s="147"/>
    </row>
    <row r="59" spans="1:21" x14ac:dyDescent="0.25">
      <c r="A59" s="147"/>
      <c r="B59" s="147"/>
      <c r="C59" s="147"/>
      <c r="D59" s="146"/>
      <c r="E59" s="146"/>
      <c r="F59" s="147"/>
      <c r="G59" s="147"/>
      <c r="H59" s="147"/>
      <c r="I59" s="147"/>
      <c r="J59" s="147"/>
      <c r="K59" s="147"/>
      <c r="L59" s="147"/>
      <c r="M59" s="147"/>
      <c r="N59" s="147"/>
      <c r="O59" s="147"/>
      <c r="P59" s="147"/>
      <c r="Q59" s="147"/>
      <c r="R59" s="147"/>
      <c r="S59" s="147"/>
      <c r="T59" s="147"/>
      <c r="U59" s="147"/>
    </row>
    <row r="60" spans="1:21" x14ac:dyDescent="0.25">
      <c r="A60" s="147"/>
      <c r="B60" s="147"/>
      <c r="C60" s="147"/>
      <c r="D60" s="146"/>
      <c r="E60" s="146"/>
      <c r="F60" s="147"/>
      <c r="G60" s="147"/>
      <c r="H60" s="147"/>
      <c r="I60" s="147"/>
      <c r="J60" s="147"/>
      <c r="K60" s="147"/>
      <c r="L60" s="147"/>
      <c r="M60" s="147"/>
      <c r="N60" s="147"/>
      <c r="O60" s="147"/>
      <c r="P60" s="147"/>
      <c r="Q60" s="147"/>
      <c r="R60" s="147"/>
      <c r="S60" s="147"/>
      <c r="T60" s="147"/>
      <c r="U60" s="147"/>
    </row>
    <row r="61" spans="1:21" x14ac:dyDescent="0.25">
      <c r="A61" s="147"/>
      <c r="B61" s="147"/>
      <c r="C61" s="147"/>
      <c r="D61" s="146"/>
      <c r="E61" s="146"/>
      <c r="F61" s="147"/>
      <c r="G61" s="147"/>
      <c r="H61" s="147"/>
      <c r="I61" s="147"/>
      <c r="J61" s="147"/>
      <c r="K61" s="147"/>
      <c r="L61" s="147"/>
      <c r="M61" s="147"/>
      <c r="N61" s="147"/>
      <c r="O61" s="147"/>
      <c r="P61" s="147"/>
      <c r="Q61" s="147"/>
      <c r="R61" s="147"/>
      <c r="S61" s="147"/>
      <c r="T61" s="147"/>
      <c r="U61" s="147"/>
    </row>
    <row r="62" spans="1:21" x14ac:dyDescent="0.25">
      <c r="A62" s="147"/>
      <c r="B62" s="147"/>
      <c r="C62" s="147"/>
      <c r="D62" s="146"/>
      <c r="E62" s="146"/>
      <c r="F62" s="147"/>
      <c r="G62" s="147"/>
      <c r="H62" s="147"/>
      <c r="I62" s="147"/>
      <c r="J62" s="147"/>
      <c r="K62" s="147"/>
      <c r="L62" s="147"/>
      <c r="M62" s="147"/>
      <c r="N62" s="147"/>
      <c r="O62" s="147"/>
      <c r="P62" s="147"/>
      <c r="Q62" s="147"/>
      <c r="R62" s="147"/>
      <c r="S62" s="147"/>
      <c r="T62" s="147"/>
      <c r="U62" s="147"/>
    </row>
    <row r="63" spans="1:21" x14ac:dyDescent="0.25">
      <c r="A63" s="147"/>
      <c r="B63" s="147"/>
      <c r="C63" s="147"/>
      <c r="D63" s="146"/>
      <c r="E63" s="146"/>
      <c r="F63" s="147"/>
      <c r="G63" s="147"/>
      <c r="H63" s="147"/>
      <c r="I63" s="147"/>
      <c r="J63" s="147"/>
      <c r="K63" s="147"/>
      <c r="L63" s="147"/>
      <c r="M63" s="147"/>
      <c r="N63" s="147"/>
      <c r="O63" s="147"/>
      <c r="P63" s="147"/>
      <c r="Q63" s="147"/>
      <c r="R63" s="147"/>
      <c r="S63" s="147"/>
      <c r="T63" s="147"/>
      <c r="U63" s="147"/>
    </row>
    <row r="64" spans="1:21" x14ac:dyDescent="0.25">
      <c r="A64" s="147"/>
      <c r="B64" s="147"/>
      <c r="C64" s="147"/>
      <c r="D64" s="146"/>
      <c r="E64" s="146"/>
      <c r="F64" s="147"/>
      <c r="G64" s="147"/>
      <c r="H64" s="147"/>
      <c r="I64" s="147"/>
      <c r="J64" s="147"/>
      <c r="K64" s="147"/>
      <c r="L64" s="147"/>
      <c r="M64" s="147"/>
      <c r="N64" s="147"/>
      <c r="O64" s="147"/>
      <c r="P64" s="147"/>
      <c r="Q64" s="147"/>
      <c r="R64" s="147"/>
      <c r="S64" s="147"/>
      <c r="T64" s="147"/>
      <c r="U64" s="147"/>
    </row>
    <row r="65" spans="1:21" x14ac:dyDescent="0.25">
      <c r="A65" s="147"/>
      <c r="B65" s="147"/>
      <c r="C65" s="147"/>
      <c r="D65" s="146"/>
      <c r="E65" s="146"/>
      <c r="F65" s="147"/>
      <c r="G65" s="147"/>
      <c r="H65" s="147"/>
      <c r="I65" s="147"/>
      <c r="J65" s="147"/>
      <c r="K65" s="147"/>
      <c r="L65" s="147"/>
      <c r="M65" s="147"/>
      <c r="N65" s="147"/>
      <c r="O65" s="147"/>
      <c r="P65" s="147"/>
      <c r="Q65" s="147"/>
      <c r="R65" s="147"/>
      <c r="S65" s="147"/>
      <c r="T65" s="147"/>
      <c r="U65" s="147"/>
    </row>
    <row r="66" spans="1:21" x14ac:dyDescent="0.25">
      <c r="A66" s="147"/>
      <c r="B66" s="147"/>
      <c r="C66" s="147"/>
      <c r="D66" s="146"/>
      <c r="E66" s="146"/>
      <c r="F66" s="147"/>
      <c r="G66" s="147"/>
      <c r="H66" s="147"/>
      <c r="I66" s="147"/>
      <c r="J66" s="147"/>
      <c r="K66" s="147"/>
      <c r="L66" s="147"/>
      <c r="M66" s="147"/>
      <c r="N66" s="147"/>
      <c r="O66" s="147"/>
      <c r="P66" s="147"/>
      <c r="Q66" s="147"/>
      <c r="R66" s="147"/>
      <c r="S66" s="147"/>
      <c r="T66" s="147"/>
      <c r="U66" s="147"/>
    </row>
    <row r="67" spans="1:21" x14ac:dyDescent="0.25">
      <c r="A67" s="147"/>
      <c r="B67" s="147"/>
      <c r="C67" s="147"/>
      <c r="D67" s="146"/>
      <c r="E67" s="146"/>
      <c r="F67" s="147"/>
      <c r="G67" s="147"/>
      <c r="H67" s="147"/>
      <c r="I67" s="147"/>
      <c r="J67" s="147"/>
      <c r="K67" s="147"/>
      <c r="L67" s="147"/>
      <c r="M67" s="147"/>
      <c r="N67" s="147"/>
      <c r="O67" s="147"/>
      <c r="P67" s="147"/>
      <c r="Q67" s="147"/>
      <c r="R67" s="147"/>
      <c r="S67" s="147"/>
      <c r="T67" s="147"/>
      <c r="U67" s="147"/>
    </row>
    <row r="68" spans="1:21" x14ac:dyDescent="0.25">
      <c r="A68" s="147"/>
      <c r="B68" s="147"/>
      <c r="C68" s="147"/>
      <c r="D68" s="146"/>
      <c r="E68" s="146"/>
      <c r="F68" s="147"/>
      <c r="G68" s="147"/>
      <c r="H68" s="147"/>
      <c r="I68" s="147"/>
      <c r="J68" s="147"/>
      <c r="K68" s="147"/>
      <c r="L68" s="147"/>
      <c r="M68" s="147"/>
      <c r="N68" s="147"/>
      <c r="O68" s="147"/>
      <c r="P68" s="147"/>
      <c r="Q68" s="147"/>
      <c r="R68" s="147"/>
      <c r="S68" s="147"/>
      <c r="T68" s="147"/>
      <c r="U68" s="147"/>
    </row>
    <row r="69" spans="1:21" x14ac:dyDescent="0.25">
      <c r="A69" s="147"/>
      <c r="B69" s="147"/>
      <c r="C69" s="147"/>
      <c r="D69" s="146"/>
      <c r="E69" s="146"/>
      <c r="F69" s="147"/>
      <c r="G69" s="147"/>
      <c r="H69" s="147"/>
      <c r="I69" s="147"/>
      <c r="J69" s="147"/>
      <c r="K69" s="147"/>
      <c r="L69" s="147"/>
      <c r="M69" s="147"/>
      <c r="N69" s="147"/>
      <c r="O69" s="147"/>
      <c r="P69" s="147"/>
      <c r="Q69" s="147"/>
      <c r="R69" s="147"/>
      <c r="S69" s="147"/>
      <c r="T69" s="147"/>
      <c r="U69" s="147"/>
    </row>
    <row r="70" spans="1:21" x14ac:dyDescent="0.25">
      <c r="A70" s="147"/>
      <c r="B70" s="147"/>
      <c r="C70" s="147"/>
      <c r="D70" s="146"/>
      <c r="E70" s="146"/>
      <c r="F70" s="147"/>
      <c r="G70" s="147"/>
      <c r="H70" s="147"/>
      <c r="I70" s="147"/>
      <c r="J70" s="147"/>
      <c r="K70" s="147"/>
      <c r="L70" s="147"/>
      <c r="M70" s="147"/>
      <c r="N70" s="147"/>
      <c r="O70" s="147"/>
      <c r="P70" s="147"/>
      <c r="Q70" s="147"/>
      <c r="R70" s="147"/>
      <c r="S70" s="147"/>
      <c r="T70" s="147"/>
      <c r="U70" s="147"/>
    </row>
    <row r="71" spans="1:21" x14ac:dyDescent="0.25">
      <c r="A71" s="147"/>
      <c r="B71" s="147"/>
      <c r="C71" s="147"/>
      <c r="D71" s="146"/>
      <c r="E71" s="146"/>
      <c r="F71" s="147"/>
      <c r="G71" s="147"/>
      <c r="H71" s="147"/>
      <c r="I71" s="147"/>
      <c r="J71" s="147"/>
      <c r="K71" s="147"/>
      <c r="L71" s="147"/>
      <c r="M71" s="147"/>
      <c r="N71" s="147"/>
      <c r="O71" s="147"/>
      <c r="P71" s="147"/>
      <c r="Q71" s="147"/>
      <c r="R71" s="147"/>
      <c r="S71" s="147"/>
      <c r="T71" s="147"/>
      <c r="U71" s="147"/>
    </row>
    <row r="72" spans="1:21" x14ac:dyDescent="0.25">
      <c r="A72" s="147"/>
      <c r="B72" s="147"/>
      <c r="C72" s="147"/>
      <c r="D72" s="146"/>
      <c r="E72" s="146"/>
      <c r="F72" s="147"/>
      <c r="G72" s="147"/>
      <c r="H72" s="147"/>
      <c r="I72" s="147"/>
      <c r="J72" s="147"/>
      <c r="K72" s="147"/>
      <c r="L72" s="147"/>
      <c r="M72" s="147"/>
      <c r="N72" s="147"/>
      <c r="O72" s="147"/>
      <c r="P72" s="147"/>
      <c r="Q72" s="147"/>
      <c r="R72" s="147"/>
      <c r="S72" s="147"/>
      <c r="T72" s="147"/>
      <c r="U72" s="147"/>
    </row>
    <row r="73" spans="1:21" x14ac:dyDescent="0.25">
      <c r="A73" s="147"/>
      <c r="B73" s="147"/>
      <c r="C73" s="147"/>
      <c r="D73" s="146"/>
      <c r="E73" s="146"/>
      <c r="F73" s="147"/>
      <c r="G73" s="147"/>
      <c r="H73" s="147"/>
      <c r="I73" s="147"/>
      <c r="J73" s="147"/>
      <c r="K73" s="147"/>
      <c r="L73" s="147"/>
      <c r="M73" s="147"/>
      <c r="N73" s="147"/>
      <c r="O73" s="147"/>
      <c r="P73" s="147"/>
      <c r="Q73" s="147"/>
      <c r="R73" s="147"/>
      <c r="S73" s="147"/>
      <c r="T73" s="147"/>
      <c r="U73" s="147"/>
    </row>
    <row r="74" spans="1:21" x14ac:dyDescent="0.25">
      <c r="A74" s="147"/>
      <c r="B74" s="147"/>
      <c r="C74" s="147"/>
      <c r="D74" s="146"/>
      <c r="E74" s="146"/>
      <c r="F74" s="147"/>
      <c r="G74" s="147"/>
      <c r="H74" s="147"/>
      <c r="I74" s="147"/>
      <c r="J74" s="147"/>
      <c r="K74" s="147"/>
      <c r="L74" s="147"/>
      <c r="M74" s="147"/>
      <c r="N74" s="147"/>
      <c r="O74" s="147"/>
      <c r="P74" s="147"/>
      <c r="Q74" s="147"/>
      <c r="R74" s="147"/>
      <c r="S74" s="147"/>
      <c r="T74" s="147"/>
      <c r="U74" s="147"/>
    </row>
    <row r="75" spans="1:21" x14ac:dyDescent="0.25">
      <c r="A75" s="147"/>
      <c r="B75" s="147"/>
      <c r="C75" s="147"/>
      <c r="D75" s="146"/>
      <c r="E75" s="146"/>
      <c r="F75" s="147"/>
      <c r="G75" s="147"/>
      <c r="H75" s="147"/>
      <c r="I75" s="147"/>
      <c r="J75" s="147"/>
      <c r="K75" s="147"/>
      <c r="L75" s="147"/>
      <c r="M75" s="147"/>
      <c r="N75" s="147"/>
      <c r="O75" s="147"/>
      <c r="P75" s="147"/>
      <c r="Q75" s="147"/>
      <c r="R75" s="147"/>
      <c r="S75" s="147"/>
      <c r="T75" s="147"/>
      <c r="U75" s="147"/>
    </row>
    <row r="76" spans="1:21" x14ac:dyDescent="0.25">
      <c r="A76" s="147"/>
      <c r="B76" s="147"/>
      <c r="C76" s="147"/>
      <c r="D76" s="146"/>
      <c r="E76" s="146"/>
      <c r="F76" s="147"/>
      <c r="G76" s="147"/>
      <c r="H76" s="147"/>
      <c r="I76" s="147"/>
      <c r="J76" s="147"/>
      <c r="K76" s="147"/>
      <c r="L76" s="147"/>
      <c r="M76" s="147"/>
      <c r="N76" s="147"/>
      <c r="O76" s="147"/>
      <c r="P76" s="147"/>
      <c r="Q76" s="147"/>
      <c r="R76" s="147"/>
      <c r="S76" s="147"/>
      <c r="T76" s="147"/>
      <c r="U76" s="147"/>
    </row>
    <row r="77" spans="1:21" x14ac:dyDescent="0.25">
      <c r="A77" s="147"/>
      <c r="B77" s="147"/>
      <c r="C77" s="147"/>
      <c r="D77" s="146"/>
      <c r="E77" s="146"/>
      <c r="F77" s="147"/>
      <c r="G77" s="147"/>
      <c r="H77" s="147"/>
      <c r="I77" s="147"/>
      <c r="J77" s="147"/>
      <c r="K77" s="147"/>
      <c r="L77" s="147"/>
      <c r="M77" s="147"/>
      <c r="N77" s="147"/>
      <c r="O77" s="147"/>
      <c r="P77" s="147"/>
      <c r="Q77" s="147"/>
      <c r="R77" s="147"/>
      <c r="S77" s="147"/>
      <c r="T77" s="147"/>
      <c r="U77" s="147"/>
    </row>
    <row r="78" spans="1:21" x14ac:dyDescent="0.25">
      <c r="A78" s="147"/>
      <c r="B78" s="147"/>
      <c r="C78" s="147"/>
      <c r="D78" s="146"/>
      <c r="E78" s="146"/>
      <c r="F78" s="147"/>
      <c r="G78" s="147"/>
      <c r="H78" s="147"/>
      <c r="I78" s="147"/>
      <c r="J78" s="147"/>
      <c r="K78" s="147"/>
      <c r="L78" s="147"/>
      <c r="M78" s="147"/>
      <c r="N78" s="147"/>
      <c r="O78" s="147"/>
      <c r="P78" s="147"/>
      <c r="Q78" s="147"/>
      <c r="R78" s="147"/>
      <c r="S78" s="147"/>
      <c r="T78" s="147"/>
      <c r="U78" s="147"/>
    </row>
    <row r="79" spans="1:21" x14ac:dyDescent="0.25">
      <c r="A79" s="147"/>
      <c r="B79" s="147"/>
      <c r="C79" s="147"/>
      <c r="D79" s="146"/>
      <c r="E79" s="146"/>
      <c r="F79" s="147"/>
      <c r="G79" s="147"/>
      <c r="H79" s="147"/>
      <c r="I79" s="147"/>
      <c r="J79" s="147"/>
      <c r="K79" s="147"/>
      <c r="L79" s="147"/>
      <c r="M79" s="147"/>
      <c r="N79" s="147"/>
      <c r="O79" s="147"/>
      <c r="P79" s="147"/>
      <c r="Q79" s="147"/>
      <c r="R79" s="147"/>
      <c r="S79" s="147"/>
      <c r="T79" s="147"/>
      <c r="U79" s="147"/>
    </row>
    <row r="80" spans="1:21" x14ac:dyDescent="0.25">
      <c r="A80" s="147"/>
      <c r="B80" s="147"/>
      <c r="C80" s="147"/>
      <c r="D80" s="146"/>
      <c r="E80" s="146"/>
      <c r="F80" s="147"/>
      <c r="G80" s="147"/>
      <c r="H80" s="147"/>
      <c r="I80" s="147"/>
      <c r="J80" s="147"/>
      <c r="K80" s="147"/>
      <c r="L80" s="147"/>
      <c r="M80" s="147"/>
      <c r="N80" s="147"/>
      <c r="O80" s="147"/>
      <c r="P80" s="147"/>
      <c r="Q80" s="147"/>
      <c r="R80" s="147"/>
      <c r="S80" s="147"/>
      <c r="T80" s="147"/>
      <c r="U80" s="147"/>
    </row>
    <row r="81" spans="1:21" x14ac:dyDescent="0.25">
      <c r="A81" s="147"/>
      <c r="B81" s="147"/>
      <c r="C81" s="147"/>
      <c r="D81" s="146"/>
      <c r="E81" s="146"/>
      <c r="F81" s="147"/>
      <c r="G81" s="147"/>
      <c r="H81" s="147"/>
      <c r="I81" s="147"/>
      <c r="J81" s="147"/>
      <c r="K81" s="147"/>
      <c r="L81" s="147"/>
      <c r="M81" s="147"/>
      <c r="N81" s="147"/>
      <c r="O81" s="147"/>
      <c r="P81" s="147"/>
      <c r="Q81" s="147"/>
      <c r="R81" s="147"/>
      <c r="S81" s="147"/>
      <c r="T81" s="147"/>
      <c r="U81" s="147"/>
    </row>
    <row r="82" spans="1:21" x14ac:dyDescent="0.25">
      <c r="A82" s="147"/>
      <c r="B82" s="147"/>
      <c r="C82" s="147"/>
      <c r="D82" s="146"/>
      <c r="E82" s="146"/>
      <c r="F82" s="147"/>
      <c r="G82" s="147"/>
      <c r="H82" s="147"/>
      <c r="I82" s="147"/>
      <c r="J82" s="147"/>
      <c r="K82" s="147"/>
      <c r="L82" s="147"/>
      <c r="M82" s="147"/>
      <c r="N82" s="147"/>
      <c r="O82" s="147"/>
      <c r="P82" s="147"/>
      <c r="Q82" s="147"/>
      <c r="R82" s="147"/>
      <c r="S82" s="147"/>
      <c r="T82" s="147"/>
      <c r="U82" s="147"/>
    </row>
    <row r="83" spans="1:21" x14ac:dyDescent="0.25">
      <c r="A83" s="147"/>
      <c r="B83" s="147"/>
      <c r="C83" s="147"/>
      <c r="D83" s="146"/>
      <c r="E83" s="146"/>
      <c r="F83" s="147"/>
      <c r="G83" s="147"/>
      <c r="H83" s="147"/>
      <c r="I83" s="147"/>
      <c r="J83" s="147"/>
      <c r="K83" s="147"/>
      <c r="L83" s="147"/>
      <c r="M83" s="147"/>
      <c r="N83" s="147"/>
      <c r="O83" s="147"/>
      <c r="P83" s="147"/>
      <c r="Q83" s="147"/>
      <c r="R83" s="147"/>
      <c r="S83" s="147"/>
      <c r="T83" s="147"/>
      <c r="U83" s="147"/>
    </row>
    <row r="84" spans="1:21" x14ac:dyDescent="0.25">
      <c r="A84" s="147"/>
      <c r="B84" s="147"/>
      <c r="C84" s="147"/>
      <c r="D84" s="146"/>
      <c r="E84" s="146"/>
      <c r="F84" s="147"/>
      <c r="G84" s="147"/>
      <c r="H84" s="147"/>
      <c r="I84" s="147"/>
      <c r="J84" s="147"/>
      <c r="K84" s="147"/>
      <c r="L84" s="147"/>
      <c r="M84" s="147"/>
      <c r="N84" s="147"/>
      <c r="O84" s="147"/>
      <c r="P84" s="147"/>
      <c r="Q84" s="147"/>
      <c r="R84" s="147"/>
      <c r="S84" s="147"/>
      <c r="T84" s="147"/>
      <c r="U84" s="147"/>
    </row>
    <row r="85" spans="1:21" x14ac:dyDescent="0.25">
      <c r="A85" s="147"/>
      <c r="B85" s="147"/>
      <c r="C85" s="147"/>
      <c r="D85" s="146"/>
      <c r="E85" s="146"/>
      <c r="F85" s="147"/>
      <c r="G85" s="147"/>
      <c r="H85" s="147"/>
      <c r="I85" s="147"/>
      <c r="J85" s="147"/>
      <c r="K85" s="147"/>
      <c r="L85" s="147"/>
      <c r="M85" s="147"/>
      <c r="N85" s="147"/>
      <c r="O85" s="147"/>
      <c r="P85" s="147"/>
      <c r="Q85" s="147"/>
      <c r="R85" s="147"/>
      <c r="S85" s="147"/>
      <c r="T85" s="147"/>
      <c r="U85" s="147"/>
    </row>
    <row r="86" spans="1:21" x14ac:dyDescent="0.25">
      <c r="A86" s="147"/>
      <c r="B86" s="147"/>
      <c r="C86" s="147"/>
      <c r="D86" s="146"/>
      <c r="E86" s="146"/>
      <c r="F86" s="147"/>
      <c r="G86" s="147"/>
      <c r="H86" s="147"/>
      <c r="I86" s="147"/>
      <c r="J86" s="147"/>
      <c r="K86" s="147"/>
      <c r="L86" s="147"/>
      <c r="M86" s="147"/>
      <c r="N86" s="147"/>
      <c r="O86" s="147"/>
      <c r="P86" s="147"/>
      <c r="Q86" s="147"/>
      <c r="R86" s="147"/>
      <c r="S86" s="147"/>
      <c r="T86" s="147"/>
      <c r="U86" s="147"/>
    </row>
    <row r="87" spans="1:21" x14ac:dyDescent="0.25">
      <c r="A87" s="147"/>
      <c r="B87" s="147"/>
      <c r="C87" s="147"/>
      <c r="D87" s="146"/>
      <c r="E87" s="146"/>
      <c r="F87" s="147"/>
      <c r="G87" s="147"/>
      <c r="H87" s="147"/>
      <c r="I87" s="147"/>
      <c r="J87" s="147"/>
      <c r="K87" s="147"/>
      <c r="L87" s="147"/>
      <c r="M87" s="147"/>
      <c r="N87" s="147"/>
      <c r="O87" s="147"/>
      <c r="P87" s="147"/>
      <c r="Q87" s="147"/>
      <c r="R87" s="147"/>
      <c r="S87" s="147"/>
      <c r="T87" s="147"/>
      <c r="U87" s="147"/>
    </row>
    <row r="88" spans="1:21" x14ac:dyDescent="0.25">
      <c r="A88" s="147"/>
      <c r="B88" s="147"/>
      <c r="C88" s="147"/>
      <c r="D88" s="146"/>
      <c r="E88" s="146"/>
      <c r="F88" s="147"/>
      <c r="G88" s="147"/>
      <c r="H88" s="147"/>
      <c r="I88" s="147"/>
      <c r="J88" s="147"/>
      <c r="K88" s="147"/>
      <c r="L88" s="147"/>
      <c r="M88" s="147"/>
      <c r="N88" s="147"/>
      <c r="O88" s="147"/>
      <c r="P88" s="147"/>
      <c r="Q88" s="147"/>
      <c r="R88" s="147"/>
      <c r="S88" s="147"/>
      <c r="T88" s="147"/>
      <c r="U88" s="147"/>
    </row>
    <row r="89" spans="1:21" x14ac:dyDescent="0.25">
      <c r="A89" s="147"/>
      <c r="B89" s="147"/>
      <c r="C89" s="147"/>
      <c r="D89" s="146"/>
      <c r="E89" s="146"/>
      <c r="F89" s="147"/>
      <c r="G89" s="147"/>
      <c r="H89" s="147"/>
      <c r="I89" s="147"/>
      <c r="J89" s="147"/>
      <c r="K89" s="147"/>
      <c r="L89" s="147"/>
      <c r="M89" s="147"/>
      <c r="N89" s="147"/>
      <c r="O89" s="147"/>
      <c r="P89" s="147"/>
      <c r="Q89" s="147"/>
      <c r="R89" s="147"/>
      <c r="S89" s="147"/>
      <c r="T89" s="147"/>
      <c r="U89" s="147"/>
    </row>
    <row r="90" spans="1:21" x14ac:dyDescent="0.25">
      <c r="A90" s="147"/>
      <c r="B90" s="147"/>
      <c r="C90" s="147"/>
      <c r="D90" s="146"/>
      <c r="E90" s="146"/>
      <c r="F90" s="147"/>
      <c r="G90" s="147"/>
      <c r="H90" s="147"/>
      <c r="I90" s="147"/>
      <c r="J90" s="147"/>
      <c r="K90" s="147"/>
      <c r="L90" s="147"/>
      <c r="M90" s="147"/>
      <c r="N90" s="147"/>
      <c r="O90" s="147"/>
      <c r="P90" s="147"/>
      <c r="Q90" s="147"/>
      <c r="R90" s="147"/>
      <c r="S90" s="147"/>
      <c r="T90" s="147"/>
      <c r="U90" s="147"/>
    </row>
    <row r="91" spans="1:21" x14ac:dyDescent="0.25">
      <c r="A91" s="147"/>
      <c r="B91" s="147"/>
      <c r="C91" s="147"/>
      <c r="D91" s="146"/>
      <c r="E91" s="146"/>
      <c r="F91" s="147"/>
      <c r="G91" s="147"/>
      <c r="H91" s="147"/>
      <c r="I91" s="147"/>
      <c r="J91" s="147"/>
      <c r="K91" s="147"/>
      <c r="L91" s="147"/>
      <c r="M91" s="147"/>
      <c r="N91" s="147"/>
      <c r="O91" s="147"/>
      <c r="P91" s="147"/>
      <c r="Q91" s="147"/>
      <c r="R91" s="147"/>
      <c r="S91" s="147"/>
      <c r="T91" s="147"/>
      <c r="U91" s="147"/>
    </row>
    <row r="92" spans="1:21" x14ac:dyDescent="0.25">
      <c r="A92" s="147"/>
      <c r="B92" s="147"/>
      <c r="C92" s="147"/>
      <c r="D92" s="146"/>
      <c r="E92" s="146"/>
      <c r="F92" s="147"/>
      <c r="G92" s="147"/>
      <c r="H92" s="147"/>
      <c r="I92" s="147"/>
      <c r="J92" s="147"/>
      <c r="K92" s="147"/>
      <c r="L92" s="147"/>
      <c r="M92" s="147"/>
      <c r="N92" s="147"/>
      <c r="O92" s="147"/>
      <c r="P92" s="147"/>
      <c r="Q92" s="147"/>
      <c r="R92" s="147"/>
      <c r="S92" s="147"/>
      <c r="T92" s="147"/>
      <c r="U92" s="147"/>
    </row>
    <row r="93" spans="1:21" x14ac:dyDescent="0.25">
      <c r="A93" s="147"/>
      <c r="B93" s="147"/>
      <c r="C93" s="147"/>
      <c r="D93" s="146"/>
      <c r="E93" s="146"/>
      <c r="F93" s="147"/>
      <c r="G93" s="147"/>
      <c r="H93" s="147"/>
      <c r="I93" s="147"/>
      <c r="J93" s="147"/>
      <c r="K93" s="147"/>
      <c r="L93" s="147"/>
      <c r="M93" s="147"/>
      <c r="N93" s="147"/>
      <c r="O93" s="147"/>
      <c r="P93" s="147"/>
      <c r="Q93" s="147"/>
      <c r="R93" s="147"/>
      <c r="S93" s="147"/>
      <c r="T93" s="147"/>
      <c r="U93" s="147"/>
    </row>
    <row r="94" spans="1:21" x14ac:dyDescent="0.25">
      <c r="A94" s="147"/>
      <c r="B94" s="147"/>
      <c r="C94" s="147"/>
      <c r="D94" s="146"/>
      <c r="E94" s="146"/>
      <c r="F94" s="147"/>
      <c r="G94" s="147"/>
      <c r="H94" s="147"/>
      <c r="I94" s="147"/>
      <c r="J94" s="147"/>
      <c r="K94" s="147"/>
      <c r="L94" s="147"/>
      <c r="M94" s="147"/>
      <c r="N94" s="147"/>
      <c r="O94" s="147"/>
      <c r="P94" s="147"/>
      <c r="Q94" s="147"/>
      <c r="R94" s="147"/>
      <c r="S94" s="147"/>
      <c r="T94" s="147"/>
      <c r="U94" s="147"/>
    </row>
    <row r="95" spans="1:21" x14ac:dyDescent="0.25">
      <c r="A95" s="147"/>
      <c r="B95" s="147"/>
      <c r="C95" s="147"/>
      <c r="D95" s="146"/>
      <c r="E95" s="146"/>
      <c r="F95" s="147"/>
      <c r="G95" s="147"/>
      <c r="H95" s="147"/>
      <c r="I95" s="147"/>
      <c r="J95" s="147"/>
      <c r="K95" s="147"/>
      <c r="L95" s="147"/>
      <c r="M95" s="147"/>
      <c r="N95" s="147"/>
      <c r="O95" s="147"/>
      <c r="P95" s="147"/>
      <c r="Q95" s="147"/>
      <c r="R95" s="147"/>
      <c r="S95" s="147"/>
      <c r="T95" s="147"/>
      <c r="U95" s="147"/>
    </row>
    <row r="96" spans="1:21" x14ac:dyDescent="0.25">
      <c r="A96" s="147"/>
      <c r="B96" s="147"/>
      <c r="C96" s="147"/>
      <c r="D96" s="146"/>
      <c r="E96" s="146"/>
      <c r="F96" s="147"/>
      <c r="G96" s="147"/>
      <c r="H96" s="147"/>
      <c r="I96" s="147"/>
      <c r="J96" s="147"/>
      <c r="K96" s="147"/>
      <c r="L96" s="147"/>
      <c r="M96" s="147"/>
      <c r="N96" s="147"/>
      <c r="O96" s="147"/>
      <c r="P96" s="147"/>
      <c r="Q96" s="147"/>
      <c r="R96" s="147"/>
      <c r="S96" s="147"/>
      <c r="T96" s="147"/>
      <c r="U96" s="147"/>
    </row>
    <row r="97" spans="1:21" x14ac:dyDescent="0.25">
      <c r="A97" s="147"/>
      <c r="B97" s="147"/>
      <c r="C97" s="147"/>
      <c r="D97" s="146"/>
      <c r="E97" s="146"/>
      <c r="F97" s="147"/>
      <c r="G97" s="147"/>
      <c r="H97" s="147"/>
      <c r="I97" s="147"/>
      <c r="J97" s="147"/>
      <c r="K97" s="147"/>
      <c r="L97" s="147"/>
      <c r="M97" s="147"/>
      <c r="N97" s="147"/>
      <c r="O97" s="147"/>
      <c r="P97" s="147"/>
      <c r="Q97" s="147"/>
      <c r="R97" s="147"/>
      <c r="S97" s="147"/>
      <c r="T97" s="147"/>
      <c r="U97" s="147"/>
    </row>
    <row r="98" spans="1:21" x14ac:dyDescent="0.25">
      <c r="A98" s="147"/>
      <c r="B98" s="147"/>
      <c r="C98" s="147"/>
      <c r="D98" s="146"/>
      <c r="E98" s="146"/>
      <c r="F98" s="147"/>
      <c r="G98" s="147"/>
      <c r="H98" s="147"/>
      <c r="I98" s="147"/>
      <c r="J98" s="147"/>
      <c r="K98" s="147"/>
      <c r="L98" s="147"/>
      <c r="M98" s="147"/>
      <c r="N98" s="147"/>
      <c r="O98" s="147"/>
      <c r="P98" s="147"/>
      <c r="Q98" s="147"/>
      <c r="R98" s="147"/>
      <c r="S98" s="147"/>
      <c r="T98" s="147"/>
      <c r="U98" s="147"/>
    </row>
    <row r="99" spans="1:21" x14ac:dyDescent="0.25">
      <c r="A99" s="147"/>
      <c r="B99" s="147"/>
      <c r="C99" s="147"/>
      <c r="D99" s="146"/>
      <c r="E99" s="146"/>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6"/>
      <c r="E100" s="146"/>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6"/>
      <c r="E101" s="146"/>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6"/>
      <c r="E102" s="146"/>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6"/>
      <c r="E103" s="146"/>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6"/>
      <c r="E104" s="146"/>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6"/>
      <c r="E105" s="146"/>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6"/>
      <c r="E106" s="146"/>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6"/>
      <c r="E107" s="146"/>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6"/>
      <c r="E108" s="146"/>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6"/>
      <c r="E109" s="146"/>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6"/>
      <c r="E110" s="146"/>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6"/>
      <c r="E111" s="146"/>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6"/>
      <c r="E112" s="146"/>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6"/>
      <c r="E113" s="146"/>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6"/>
      <c r="E114" s="146"/>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6"/>
      <c r="E115" s="146"/>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6"/>
      <c r="E116" s="146"/>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6"/>
      <c r="E117" s="146"/>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6"/>
      <c r="E118" s="146"/>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6"/>
      <c r="E119" s="146"/>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6"/>
      <c r="E120" s="146"/>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6"/>
      <c r="E121" s="146"/>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6"/>
      <c r="E122" s="146"/>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6"/>
      <c r="E123" s="146"/>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6"/>
      <c r="E124" s="146"/>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6"/>
      <c r="E125" s="146"/>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6"/>
      <c r="E126" s="146"/>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6"/>
      <c r="E127" s="146"/>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6"/>
      <c r="E128" s="146"/>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6"/>
      <c r="E129" s="146"/>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6"/>
      <c r="E130" s="146"/>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6"/>
      <c r="E131" s="146"/>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6"/>
      <c r="E132" s="146"/>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6"/>
      <c r="E133" s="146"/>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6"/>
      <c r="E134" s="146"/>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6"/>
      <c r="E135" s="146"/>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6"/>
      <c r="E136" s="146"/>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6"/>
      <c r="E137" s="146"/>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6"/>
      <c r="E138" s="146"/>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6"/>
      <c r="E139" s="146"/>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6"/>
      <c r="E140" s="146"/>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6"/>
      <c r="E141" s="146"/>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6"/>
      <c r="E142" s="146"/>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6"/>
      <c r="E143" s="146"/>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6"/>
      <c r="E144" s="146"/>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6"/>
      <c r="E145" s="146"/>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6"/>
      <c r="E146" s="146"/>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6"/>
      <c r="E147" s="146"/>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6"/>
      <c r="E148" s="146"/>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6"/>
      <c r="E149" s="146"/>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6"/>
      <c r="E150" s="146"/>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6"/>
      <c r="E151" s="146"/>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6"/>
      <c r="E152" s="146"/>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6"/>
      <c r="E153" s="146"/>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6"/>
      <c r="E154" s="146"/>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6"/>
      <c r="E155" s="146"/>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6"/>
      <c r="E156" s="146"/>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6"/>
      <c r="E157" s="146"/>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6"/>
      <c r="E158" s="146"/>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6"/>
      <c r="E159" s="146"/>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6"/>
      <c r="E160" s="146"/>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6"/>
      <c r="E161" s="146"/>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6"/>
      <c r="E162" s="146"/>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6"/>
      <c r="E163" s="146"/>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6"/>
      <c r="E164" s="146"/>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6"/>
      <c r="E165" s="146"/>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6"/>
      <c r="E166" s="146"/>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6"/>
      <c r="E167" s="146"/>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6"/>
      <c r="E168" s="146"/>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6"/>
      <c r="E169" s="146"/>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6"/>
      <c r="E170" s="146"/>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6"/>
      <c r="E171" s="146"/>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6"/>
      <c r="E172" s="146"/>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6"/>
      <c r="E173" s="146"/>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6"/>
      <c r="E174" s="146"/>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6"/>
      <c r="E175" s="146"/>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6"/>
      <c r="E176" s="146"/>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6"/>
      <c r="E177" s="146"/>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6"/>
      <c r="E178" s="146"/>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6"/>
      <c r="E179" s="146"/>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6"/>
      <c r="E180" s="146"/>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6"/>
      <c r="E181" s="146"/>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6"/>
      <c r="E182" s="146"/>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6"/>
      <c r="E183" s="146"/>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6"/>
      <c r="E184" s="146"/>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6"/>
      <c r="E185" s="146"/>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6"/>
      <c r="E186" s="146"/>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6"/>
      <c r="E187" s="146"/>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6"/>
      <c r="E188" s="146"/>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6"/>
      <c r="E189" s="146"/>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6"/>
      <c r="E190" s="146"/>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6"/>
      <c r="E191" s="146"/>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6"/>
      <c r="E192" s="146"/>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6"/>
      <c r="E193" s="146"/>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6"/>
      <c r="E194" s="146"/>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6"/>
      <c r="E195" s="146"/>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6"/>
      <c r="E196" s="146"/>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6"/>
      <c r="E197" s="146"/>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6"/>
      <c r="E198" s="146"/>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6"/>
      <c r="E199" s="146"/>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6"/>
      <c r="E200" s="146"/>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6"/>
      <c r="E201" s="146"/>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6"/>
      <c r="E202" s="146"/>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6"/>
      <c r="E203" s="146"/>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6"/>
      <c r="E204" s="146"/>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6"/>
      <c r="E205" s="146"/>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6"/>
      <c r="E206" s="146"/>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6"/>
      <c r="E207" s="146"/>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6"/>
      <c r="E208" s="146"/>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6"/>
      <c r="E209" s="146"/>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6"/>
      <c r="E210" s="146"/>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6"/>
      <c r="E211" s="146"/>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6"/>
      <c r="E212" s="146"/>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6"/>
      <c r="E213" s="146"/>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6"/>
      <c r="E214" s="146"/>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6"/>
      <c r="E215" s="146"/>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6"/>
      <c r="E216" s="146"/>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6"/>
      <c r="E217" s="146"/>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6"/>
      <c r="E218" s="146"/>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6"/>
      <c r="E219" s="146"/>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6"/>
      <c r="E220" s="146"/>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6"/>
      <c r="E221" s="146"/>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6"/>
      <c r="E222" s="146"/>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6"/>
      <c r="E223" s="146"/>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6"/>
      <c r="E224" s="146"/>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6"/>
      <c r="E225" s="146"/>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6"/>
      <c r="E226" s="146"/>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6"/>
      <c r="E227" s="146"/>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6"/>
      <c r="E228" s="146"/>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6"/>
      <c r="E229" s="146"/>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6"/>
      <c r="E230" s="146"/>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6"/>
      <c r="E231" s="146"/>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6"/>
      <c r="E232" s="146"/>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6"/>
      <c r="E233" s="146"/>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6"/>
      <c r="E234" s="146"/>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6"/>
      <c r="E235" s="146"/>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6"/>
      <c r="E236" s="146"/>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6"/>
      <c r="E237" s="146"/>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6"/>
      <c r="E238" s="146"/>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6"/>
      <c r="E239" s="146"/>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6"/>
      <c r="E240" s="146"/>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6"/>
      <c r="E241" s="146"/>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6"/>
      <c r="E242" s="146"/>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6"/>
      <c r="E243" s="146"/>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6"/>
      <c r="E244" s="146"/>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6"/>
      <c r="E245" s="146"/>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6"/>
      <c r="E246" s="146"/>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6"/>
      <c r="E247" s="146"/>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6"/>
      <c r="E248" s="146"/>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6"/>
      <c r="E249" s="146"/>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6"/>
      <c r="E250" s="146"/>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6"/>
      <c r="E251" s="146"/>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6"/>
      <c r="E252" s="146"/>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6"/>
      <c r="E253" s="146"/>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6"/>
      <c r="E254" s="146"/>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6"/>
      <c r="E255" s="146"/>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6"/>
      <c r="E256" s="146"/>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6"/>
      <c r="E257" s="146"/>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6"/>
      <c r="E258" s="146"/>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6"/>
      <c r="E259" s="146"/>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6"/>
      <c r="E260" s="146"/>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6"/>
      <c r="E261" s="146"/>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6"/>
      <c r="E262" s="146"/>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6"/>
      <c r="E263" s="146"/>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6"/>
      <c r="E264" s="146"/>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6"/>
      <c r="E265" s="146"/>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6"/>
      <c r="E266" s="146"/>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6"/>
      <c r="E267" s="146"/>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6"/>
      <c r="E268" s="146"/>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6"/>
      <c r="E269" s="146"/>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6"/>
      <c r="E270" s="146"/>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6"/>
      <c r="E271" s="146"/>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6"/>
      <c r="E272" s="146"/>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6"/>
      <c r="E273" s="146"/>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6"/>
      <c r="E274" s="146"/>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6"/>
      <c r="E275" s="146"/>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6"/>
      <c r="E276" s="146"/>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6"/>
      <c r="E277" s="146"/>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6"/>
      <c r="E278" s="146"/>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6"/>
      <c r="E279" s="146"/>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6"/>
      <c r="E280" s="146"/>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6"/>
      <c r="E281" s="146"/>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6"/>
      <c r="E282" s="146"/>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6"/>
      <c r="E283" s="146"/>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6"/>
      <c r="E284" s="146"/>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6"/>
      <c r="E285" s="146"/>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6"/>
      <c r="E286" s="146"/>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6"/>
      <c r="E287" s="146"/>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6"/>
      <c r="E288" s="146"/>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6"/>
      <c r="E289" s="146"/>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6"/>
      <c r="E290" s="146"/>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6"/>
      <c r="E291" s="146"/>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6"/>
      <c r="E292" s="146"/>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6"/>
      <c r="E293" s="146"/>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6"/>
      <c r="E294" s="146"/>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6"/>
      <c r="E295" s="146"/>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6"/>
      <c r="E296" s="146"/>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6"/>
      <c r="E297" s="146"/>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6"/>
      <c r="E298" s="146"/>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6"/>
      <c r="E299" s="146"/>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6"/>
      <c r="E300" s="146"/>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6"/>
      <c r="E301" s="146"/>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6"/>
      <c r="E302" s="146"/>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6"/>
      <c r="E303" s="146"/>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6"/>
      <c r="E304" s="146"/>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6"/>
      <c r="E305" s="146"/>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6"/>
      <c r="E306" s="146"/>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6"/>
      <c r="E307" s="146"/>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6"/>
      <c r="E308" s="146"/>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6"/>
      <c r="E309" s="146"/>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6"/>
      <c r="E310" s="146"/>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6"/>
      <c r="E311" s="146"/>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6"/>
      <c r="E312" s="146"/>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6"/>
      <c r="E313" s="146"/>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6"/>
      <c r="E314" s="146"/>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6"/>
      <c r="E315" s="146"/>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6"/>
      <c r="E316" s="146"/>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6"/>
      <c r="E317" s="146"/>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6"/>
      <c r="E318" s="146"/>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6"/>
      <c r="E319" s="146"/>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6"/>
      <c r="E320" s="146"/>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6"/>
      <c r="E321" s="146"/>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6"/>
      <c r="E322" s="146"/>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6"/>
      <c r="E323" s="146"/>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6"/>
      <c r="E324" s="146"/>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6"/>
      <c r="E325" s="146"/>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6"/>
      <c r="E326" s="146"/>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6"/>
      <c r="E327" s="146"/>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6"/>
      <c r="E328" s="146"/>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6"/>
      <c r="E329" s="146"/>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6"/>
      <c r="E330" s="146"/>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6"/>
      <c r="E331" s="146"/>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6"/>
      <c r="E332" s="146"/>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6"/>
      <c r="E333" s="146"/>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6"/>
      <c r="E334" s="146"/>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6"/>
      <c r="E335" s="146"/>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6"/>
      <c r="E336" s="146"/>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6"/>
      <c r="E337" s="146"/>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6"/>
      <c r="E338" s="146"/>
      <c r="F338" s="147"/>
      <c r="G338" s="147"/>
      <c r="H338" s="147"/>
      <c r="I338" s="147"/>
      <c r="J338" s="147"/>
      <c r="K338" s="147"/>
      <c r="L338" s="147"/>
      <c r="M338" s="147"/>
      <c r="N338" s="147"/>
      <c r="O338" s="147"/>
      <c r="P338" s="147"/>
      <c r="Q338" s="147"/>
      <c r="R338" s="147"/>
      <c r="S338" s="147"/>
      <c r="T338" s="147"/>
      <c r="U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7" zoomScale="60" workbookViewId="0">
      <selection activeCell="A11" sqref="A11:S11"/>
    </sheetView>
  </sheetViews>
  <sheetFormatPr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25"/>
      <c r="S1" s="126" t="s">
        <v>69</v>
      </c>
    </row>
    <row r="2" spans="1:28" s="2" customFormat="1" ht="18.75" customHeight="1" x14ac:dyDescent="0.3">
      <c r="A2" s="125"/>
      <c r="S2" s="129" t="s">
        <v>10</v>
      </c>
    </row>
    <row r="3" spans="1:28" s="2" customFormat="1" ht="18.75" x14ac:dyDescent="0.3">
      <c r="S3" s="129" t="s">
        <v>68</v>
      </c>
    </row>
    <row r="4" spans="1:28" s="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2" customFormat="1" ht="15.75" x14ac:dyDescent="0.2">
      <c r="A5" s="130"/>
    </row>
    <row r="6" spans="1:28" s="2" customFormat="1" ht="18.75" x14ac:dyDescent="0.2">
      <c r="A6" s="256" t="s">
        <v>9</v>
      </c>
      <c r="B6" s="256"/>
      <c r="C6" s="256"/>
      <c r="D6" s="256"/>
      <c r="E6" s="256"/>
      <c r="F6" s="256"/>
      <c r="G6" s="256"/>
      <c r="H6" s="256"/>
      <c r="I6" s="256"/>
      <c r="J6" s="256"/>
      <c r="K6" s="256"/>
      <c r="L6" s="256"/>
      <c r="M6" s="256"/>
      <c r="N6" s="256"/>
      <c r="O6" s="256"/>
      <c r="P6" s="256"/>
      <c r="Q6" s="256"/>
      <c r="R6" s="256"/>
      <c r="S6" s="256"/>
      <c r="T6" s="131"/>
      <c r="U6" s="131"/>
      <c r="V6" s="131"/>
      <c r="W6" s="131"/>
      <c r="X6" s="131"/>
      <c r="Y6" s="131"/>
      <c r="Z6" s="131"/>
      <c r="AA6" s="131"/>
      <c r="AB6" s="131"/>
    </row>
    <row r="7" spans="1:28" s="2" customFormat="1" ht="18.75" x14ac:dyDescent="0.2">
      <c r="A7" s="256"/>
      <c r="B7" s="256"/>
      <c r="C7" s="256"/>
      <c r="D7" s="256"/>
      <c r="E7" s="256"/>
      <c r="F7" s="256"/>
      <c r="G7" s="256"/>
      <c r="H7" s="256"/>
      <c r="I7" s="256"/>
      <c r="J7" s="256"/>
      <c r="K7" s="256"/>
      <c r="L7" s="256"/>
      <c r="M7" s="256"/>
      <c r="N7" s="256"/>
      <c r="O7" s="256"/>
      <c r="P7" s="256"/>
      <c r="Q7" s="256"/>
      <c r="R7" s="256"/>
      <c r="S7" s="256"/>
      <c r="T7" s="131"/>
      <c r="U7" s="131"/>
      <c r="V7" s="131"/>
      <c r="W7" s="131"/>
      <c r="X7" s="131"/>
      <c r="Y7" s="131"/>
      <c r="Z7" s="131"/>
      <c r="AA7" s="131"/>
      <c r="AB7" s="131"/>
    </row>
    <row r="8" spans="1:28" s="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1"/>
      <c r="U8" s="131"/>
      <c r="V8" s="131"/>
      <c r="W8" s="131"/>
      <c r="X8" s="131"/>
      <c r="Y8" s="131"/>
      <c r="Z8" s="131"/>
      <c r="AA8" s="131"/>
      <c r="AB8" s="131"/>
    </row>
    <row r="9" spans="1:28" s="2" customFormat="1" ht="18.75" x14ac:dyDescent="0.2">
      <c r="A9" s="253" t="s">
        <v>8</v>
      </c>
      <c r="B9" s="253"/>
      <c r="C9" s="253"/>
      <c r="D9" s="253"/>
      <c r="E9" s="253"/>
      <c r="F9" s="253"/>
      <c r="G9" s="253"/>
      <c r="H9" s="253"/>
      <c r="I9" s="253"/>
      <c r="J9" s="253"/>
      <c r="K9" s="253"/>
      <c r="L9" s="253"/>
      <c r="M9" s="253"/>
      <c r="N9" s="253"/>
      <c r="O9" s="253"/>
      <c r="P9" s="253"/>
      <c r="Q9" s="253"/>
      <c r="R9" s="253"/>
      <c r="S9" s="253"/>
      <c r="T9" s="131"/>
      <c r="U9" s="131"/>
      <c r="V9" s="131"/>
      <c r="W9" s="131"/>
      <c r="X9" s="131"/>
      <c r="Y9" s="131"/>
      <c r="Z9" s="131"/>
      <c r="AA9" s="131"/>
      <c r="AB9" s="131"/>
    </row>
    <row r="10" spans="1:28" s="2" customFormat="1" ht="18.75" x14ac:dyDescent="0.2">
      <c r="A10" s="256"/>
      <c r="B10" s="256"/>
      <c r="C10" s="256"/>
      <c r="D10" s="256"/>
      <c r="E10" s="256"/>
      <c r="F10" s="256"/>
      <c r="G10" s="256"/>
      <c r="H10" s="256"/>
      <c r="I10" s="256"/>
      <c r="J10" s="256"/>
      <c r="K10" s="256"/>
      <c r="L10" s="256"/>
      <c r="M10" s="256"/>
      <c r="N10" s="256"/>
      <c r="O10" s="256"/>
      <c r="P10" s="256"/>
      <c r="Q10" s="256"/>
      <c r="R10" s="256"/>
      <c r="S10" s="256"/>
      <c r="T10" s="131"/>
      <c r="U10" s="131"/>
      <c r="V10" s="131"/>
      <c r="W10" s="131"/>
      <c r="X10" s="131"/>
      <c r="Y10" s="131"/>
      <c r="Z10" s="131"/>
      <c r="AA10" s="131"/>
      <c r="AB10" s="131"/>
    </row>
    <row r="11" spans="1:28" s="2" customFormat="1" ht="18.75" x14ac:dyDescent="0.2">
      <c r="A11" s="262" t="str">
        <f>'1. паспорт местоположение'!A12:C12</f>
        <v>M_TP1600.PR.0065</v>
      </c>
      <c r="B11" s="262"/>
      <c r="C11" s="262"/>
      <c r="D11" s="262"/>
      <c r="E11" s="262"/>
      <c r="F11" s="262"/>
      <c r="G11" s="262"/>
      <c r="H11" s="262"/>
      <c r="I11" s="262"/>
      <c r="J11" s="262"/>
      <c r="K11" s="262"/>
      <c r="L11" s="262"/>
      <c r="M11" s="262"/>
      <c r="N11" s="262"/>
      <c r="O11" s="262"/>
      <c r="P11" s="262"/>
      <c r="Q11" s="262"/>
      <c r="R11" s="262"/>
      <c r="S11" s="262"/>
      <c r="T11" s="131"/>
      <c r="U11" s="131"/>
      <c r="V11" s="131"/>
      <c r="W11" s="131"/>
      <c r="X11" s="131"/>
      <c r="Y11" s="131"/>
      <c r="Z11" s="131"/>
      <c r="AA11" s="131"/>
      <c r="AB11" s="131"/>
    </row>
    <row r="12" spans="1:28" s="2" customFormat="1" ht="18.75" x14ac:dyDescent="0.2">
      <c r="A12" s="253" t="s">
        <v>7</v>
      </c>
      <c r="B12" s="253"/>
      <c r="C12" s="253"/>
      <c r="D12" s="253"/>
      <c r="E12" s="253"/>
      <c r="F12" s="253"/>
      <c r="G12" s="253"/>
      <c r="H12" s="253"/>
      <c r="I12" s="253"/>
      <c r="J12" s="253"/>
      <c r="K12" s="253"/>
      <c r="L12" s="253"/>
      <c r="M12" s="253"/>
      <c r="N12" s="253"/>
      <c r="O12" s="253"/>
      <c r="P12" s="253"/>
      <c r="Q12" s="253"/>
      <c r="R12" s="253"/>
      <c r="S12" s="253"/>
      <c r="T12" s="131"/>
      <c r="U12" s="131"/>
      <c r="V12" s="131"/>
      <c r="W12" s="131"/>
      <c r="X12" s="131"/>
      <c r="Y12" s="131"/>
      <c r="Z12" s="131"/>
      <c r="AA12" s="131"/>
      <c r="AB12" s="131"/>
    </row>
    <row r="13" spans="1:28" s="137"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6"/>
      <c r="U13" s="106"/>
      <c r="V13" s="106"/>
      <c r="W13" s="106"/>
      <c r="X13" s="106"/>
      <c r="Y13" s="106"/>
      <c r="Z13" s="106"/>
      <c r="AA13" s="106"/>
      <c r="AB13" s="106"/>
    </row>
    <row r="14" spans="1:28" s="138" customFormat="1" ht="74.25" customHeight="1" x14ac:dyDescent="0.2">
      <c r="A14" s="259" t="str">
        <f>'1. паспорт местоположение'!A15:C15</f>
        <v>Организация канала связи с установкой устройств ШПД  на ПС 110 кВ Кетовская и ПС 110 кВ Заобье</v>
      </c>
      <c r="B14" s="259"/>
      <c r="C14" s="259"/>
      <c r="D14" s="259"/>
      <c r="E14" s="259"/>
      <c r="F14" s="259"/>
      <c r="G14" s="259"/>
      <c r="H14" s="259"/>
      <c r="I14" s="259"/>
      <c r="J14" s="259"/>
      <c r="K14" s="259"/>
      <c r="L14" s="259"/>
      <c r="M14" s="259"/>
      <c r="N14" s="259"/>
      <c r="O14" s="259"/>
      <c r="P14" s="259"/>
      <c r="Q14" s="259"/>
      <c r="R14" s="259"/>
      <c r="S14" s="259"/>
      <c r="T14" s="89"/>
      <c r="U14" s="89"/>
      <c r="V14" s="89"/>
      <c r="W14" s="89"/>
      <c r="X14" s="89"/>
      <c r="Y14" s="89"/>
      <c r="Z14" s="89"/>
      <c r="AA14" s="89"/>
      <c r="AB14" s="89"/>
    </row>
    <row r="15" spans="1:28" s="138" customFormat="1" ht="15" customHeight="1" x14ac:dyDescent="0.2">
      <c r="A15" s="253" t="s">
        <v>6</v>
      </c>
      <c r="B15" s="253"/>
      <c r="C15" s="253"/>
      <c r="D15" s="253"/>
      <c r="E15" s="253"/>
      <c r="F15" s="253"/>
      <c r="G15" s="253"/>
      <c r="H15" s="253"/>
      <c r="I15" s="253"/>
      <c r="J15" s="253"/>
      <c r="K15" s="253"/>
      <c r="L15" s="253"/>
      <c r="M15" s="253"/>
      <c r="N15" s="253"/>
      <c r="O15" s="253"/>
      <c r="P15" s="253"/>
      <c r="Q15" s="253"/>
      <c r="R15" s="253"/>
      <c r="S15" s="253"/>
      <c r="T15" s="134"/>
      <c r="U15" s="134"/>
      <c r="V15" s="134"/>
      <c r="W15" s="134"/>
      <c r="X15" s="134"/>
      <c r="Y15" s="134"/>
      <c r="Z15" s="134"/>
      <c r="AA15" s="134"/>
      <c r="AB15" s="134"/>
    </row>
    <row r="16" spans="1:28" s="138"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139"/>
      <c r="U16" s="139"/>
      <c r="V16" s="139"/>
      <c r="W16" s="139"/>
      <c r="X16" s="139"/>
      <c r="Y16" s="139"/>
    </row>
    <row r="17" spans="1:28" s="138" customFormat="1" ht="45.75" customHeight="1" x14ac:dyDescent="0.2">
      <c r="A17" s="254" t="s">
        <v>434</v>
      </c>
      <c r="B17" s="254"/>
      <c r="C17" s="254"/>
      <c r="D17" s="254"/>
      <c r="E17" s="254"/>
      <c r="F17" s="254"/>
      <c r="G17" s="254"/>
      <c r="H17" s="254"/>
      <c r="I17" s="254"/>
      <c r="J17" s="254"/>
      <c r="K17" s="254"/>
      <c r="L17" s="254"/>
      <c r="M17" s="254"/>
      <c r="N17" s="254"/>
      <c r="O17" s="254"/>
      <c r="P17" s="254"/>
      <c r="Q17" s="254"/>
      <c r="R17" s="254"/>
      <c r="S17" s="254"/>
      <c r="T17" s="142"/>
      <c r="U17" s="142"/>
      <c r="V17" s="142"/>
      <c r="W17" s="142"/>
      <c r="X17" s="142"/>
      <c r="Y17" s="142"/>
      <c r="Z17" s="142"/>
      <c r="AA17" s="142"/>
      <c r="AB17" s="142"/>
    </row>
    <row r="18" spans="1:28" s="138"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139"/>
      <c r="U18" s="139"/>
      <c r="V18" s="139"/>
      <c r="W18" s="139"/>
      <c r="X18" s="139"/>
      <c r="Y18" s="139"/>
    </row>
    <row r="19" spans="1:28" s="138" customFormat="1" ht="54" customHeight="1" x14ac:dyDescent="0.2">
      <c r="A19" s="264" t="s">
        <v>5</v>
      </c>
      <c r="B19" s="264" t="s">
        <v>100</v>
      </c>
      <c r="C19" s="265" t="s">
        <v>333</v>
      </c>
      <c r="D19" s="264" t="s">
        <v>332</v>
      </c>
      <c r="E19" s="264" t="s">
        <v>99</v>
      </c>
      <c r="F19" s="264" t="s">
        <v>98</v>
      </c>
      <c r="G19" s="264" t="s">
        <v>328</v>
      </c>
      <c r="H19" s="264" t="s">
        <v>97</v>
      </c>
      <c r="I19" s="264" t="s">
        <v>96</v>
      </c>
      <c r="J19" s="264" t="s">
        <v>95</v>
      </c>
      <c r="K19" s="264" t="s">
        <v>94</v>
      </c>
      <c r="L19" s="264" t="s">
        <v>93</v>
      </c>
      <c r="M19" s="264" t="s">
        <v>92</v>
      </c>
      <c r="N19" s="264" t="s">
        <v>91</v>
      </c>
      <c r="O19" s="264" t="s">
        <v>90</v>
      </c>
      <c r="P19" s="264" t="s">
        <v>89</v>
      </c>
      <c r="Q19" s="264" t="s">
        <v>331</v>
      </c>
      <c r="R19" s="264"/>
      <c r="S19" s="267" t="s">
        <v>428</v>
      </c>
      <c r="T19" s="139"/>
      <c r="U19" s="139"/>
      <c r="V19" s="139"/>
      <c r="W19" s="139"/>
      <c r="X19" s="139"/>
      <c r="Y19" s="139"/>
    </row>
    <row r="20" spans="1:28" s="138" customFormat="1" ht="180.75" customHeight="1" x14ac:dyDescent="0.2">
      <c r="A20" s="264"/>
      <c r="B20" s="264"/>
      <c r="C20" s="266"/>
      <c r="D20" s="264"/>
      <c r="E20" s="264"/>
      <c r="F20" s="264"/>
      <c r="G20" s="264"/>
      <c r="H20" s="264"/>
      <c r="I20" s="264"/>
      <c r="J20" s="264"/>
      <c r="K20" s="264"/>
      <c r="L20" s="264"/>
      <c r="M20" s="264"/>
      <c r="N20" s="264"/>
      <c r="O20" s="264"/>
      <c r="P20" s="264"/>
      <c r="Q20" s="151" t="s">
        <v>329</v>
      </c>
      <c r="R20" s="7" t="s">
        <v>330</v>
      </c>
      <c r="S20" s="267"/>
      <c r="T20" s="106"/>
      <c r="U20" s="106"/>
      <c r="V20" s="106"/>
      <c r="W20" s="106"/>
      <c r="X20" s="106"/>
      <c r="Y20" s="106"/>
      <c r="Z20" s="144"/>
      <c r="AA20" s="144"/>
      <c r="AB20" s="144"/>
    </row>
    <row r="21" spans="1:28" s="138" customFormat="1" ht="18.75" x14ac:dyDescent="0.2">
      <c r="A21" s="151">
        <v>1</v>
      </c>
      <c r="B21" s="152">
        <v>2</v>
      </c>
      <c r="C21" s="151">
        <v>3</v>
      </c>
      <c r="D21" s="152">
        <v>4</v>
      </c>
      <c r="E21" s="151">
        <v>5</v>
      </c>
      <c r="F21" s="152">
        <v>6</v>
      </c>
      <c r="G21" s="151">
        <v>7</v>
      </c>
      <c r="H21" s="152">
        <v>8</v>
      </c>
      <c r="I21" s="151">
        <v>9</v>
      </c>
      <c r="J21" s="152">
        <v>10</v>
      </c>
      <c r="K21" s="151">
        <v>11</v>
      </c>
      <c r="L21" s="152">
        <v>12</v>
      </c>
      <c r="M21" s="151">
        <v>13</v>
      </c>
      <c r="N21" s="152">
        <v>14</v>
      </c>
      <c r="O21" s="151">
        <v>15</v>
      </c>
      <c r="P21" s="152">
        <v>16</v>
      </c>
      <c r="Q21" s="151">
        <v>17</v>
      </c>
      <c r="R21" s="152">
        <v>18</v>
      </c>
      <c r="S21" s="151">
        <v>19</v>
      </c>
      <c r="T21" s="106"/>
      <c r="U21" s="106"/>
      <c r="V21" s="106"/>
      <c r="W21" s="106"/>
      <c r="X21" s="106"/>
      <c r="Y21" s="106"/>
      <c r="Z21" s="144"/>
      <c r="AA21" s="144"/>
      <c r="AB21" s="144"/>
    </row>
    <row r="22" spans="1:28" s="138" customFormat="1" ht="32.25" customHeight="1" x14ac:dyDescent="0.2">
      <c r="A22" s="151"/>
      <c r="B22" s="152"/>
      <c r="C22" s="152"/>
      <c r="D22" s="152"/>
      <c r="E22" s="152"/>
      <c r="F22" s="152"/>
      <c r="G22" s="152"/>
      <c r="H22" s="152"/>
      <c r="I22" s="152"/>
      <c r="J22" s="152"/>
      <c r="K22" s="152"/>
      <c r="L22" s="152"/>
      <c r="M22" s="152"/>
      <c r="N22" s="152"/>
      <c r="O22" s="152"/>
      <c r="P22" s="152"/>
      <c r="Q22" s="73"/>
      <c r="R22" s="153"/>
      <c r="S22" s="153"/>
      <c r="T22" s="106"/>
      <c r="U22" s="106"/>
      <c r="V22" s="106"/>
      <c r="W22" s="106"/>
      <c r="X22" s="106"/>
      <c r="Y22" s="106"/>
      <c r="Z22" s="144"/>
      <c r="AA22" s="144"/>
      <c r="AB22" s="144"/>
    </row>
    <row r="23" spans="1:28" s="138" customFormat="1" ht="18.75" x14ac:dyDescent="0.2">
      <c r="A23" s="151"/>
      <c r="B23" s="152"/>
      <c r="C23" s="152"/>
      <c r="D23" s="152"/>
      <c r="E23" s="152"/>
      <c r="F23" s="152"/>
      <c r="G23" s="152"/>
      <c r="H23" s="5"/>
      <c r="I23" s="5"/>
      <c r="J23" s="5"/>
      <c r="K23" s="5"/>
      <c r="L23" s="5"/>
      <c r="M23" s="5"/>
      <c r="N23" s="5"/>
      <c r="O23" s="5"/>
      <c r="P23" s="5"/>
      <c r="Q23" s="5"/>
      <c r="R23" s="153"/>
      <c r="S23" s="153"/>
      <c r="T23" s="106"/>
      <c r="U23" s="106"/>
      <c r="V23" s="106"/>
      <c r="W23" s="106"/>
      <c r="X23" s="144"/>
      <c r="Y23" s="144"/>
      <c r="Z23" s="144"/>
      <c r="AA23" s="144"/>
      <c r="AB23" s="144"/>
    </row>
    <row r="24" spans="1:28" s="138" customFormat="1" ht="18.75" x14ac:dyDescent="0.2">
      <c r="A24" s="151"/>
      <c r="B24" s="152"/>
      <c r="C24" s="152"/>
      <c r="D24" s="152"/>
      <c r="E24" s="152"/>
      <c r="F24" s="152"/>
      <c r="G24" s="152"/>
      <c r="H24" s="5"/>
      <c r="I24" s="5"/>
      <c r="J24" s="5"/>
      <c r="K24" s="5"/>
      <c r="L24" s="5"/>
      <c r="M24" s="5"/>
      <c r="N24" s="5"/>
      <c r="O24" s="5"/>
      <c r="P24" s="5"/>
      <c r="Q24" s="5"/>
      <c r="R24" s="153"/>
      <c r="S24" s="153"/>
      <c r="T24" s="106"/>
      <c r="U24" s="106"/>
      <c r="V24" s="106"/>
      <c r="W24" s="106"/>
      <c r="X24" s="144"/>
      <c r="Y24" s="144"/>
      <c r="Z24" s="144"/>
      <c r="AA24" s="144"/>
      <c r="AB24" s="144"/>
    </row>
    <row r="25" spans="1:28" s="138" customFormat="1" ht="18.75" x14ac:dyDescent="0.2">
      <c r="A25" s="4"/>
      <c r="B25" s="152"/>
      <c r="C25" s="152"/>
      <c r="D25" s="152"/>
      <c r="E25" s="152"/>
      <c r="F25" s="152"/>
      <c r="G25" s="152"/>
      <c r="H25" s="5"/>
      <c r="I25" s="5"/>
      <c r="J25" s="5"/>
      <c r="K25" s="5"/>
      <c r="L25" s="5"/>
      <c r="M25" s="5"/>
      <c r="N25" s="5"/>
      <c r="O25" s="5"/>
      <c r="P25" s="5"/>
      <c r="Q25" s="5"/>
      <c r="R25" s="153"/>
      <c r="S25" s="153"/>
      <c r="T25" s="106"/>
      <c r="U25" s="106"/>
      <c r="V25" s="106"/>
      <c r="W25" s="106"/>
      <c r="X25" s="144"/>
      <c r="Y25" s="144"/>
      <c r="Z25" s="144"/>
      <c r="AA25" s="144"/>
      <c r="AB25" s="144"/>
    </row>
    <row r="26" spans="1:28" s="138" customFormat="1" ht="18.75" x14ac:dyDescent="0.2">
      <c r="A26" s="4"/>
      <c r="B26" s="152"/>
      <c r="C26" s="152"/>
      <c r="D26" s="152"/>
      <c r="E26" s="152"/>
      <c r="F26" s="152"/>
      <c r="G26" s="152"/>
      <c r="H26" s="5"/>
      <c r="I26" s="5"/>
      <c r="J26" s="5"/>
      <c r="K26" s="5"/>
      <c r="L26" s="5"/>
      <c r="M26" s="5"/>
      <c r="N26" s="5"/>
      <c r="O26" s="5"/>
      <c r="P26" s="5"/>
      <c r="Q26" s="5"/>
      <c r="R26" s="153"/>
      <c r="S26" s="153"/>
      <c r="T26" s="106"/>
      <c r="U26" s="106"/>
      <c r="V26" s="106"/>
      <c r="W26" s="106"/>
      <c r="X26" s="144"/>
      <c r="Y26" s="144"/>
      <c r="Z26" s="144"/>
      <c r="AA26" s="144"/>
      <c r="AB26" s="144"/>
    </row>
    <row r="27" spans="1:28" s="138" customFormat="1" ht="18.75" x14ac:dyDescent="0.2">
      <c r="A27" s="4"/>
      <c r="B27" s="152"/>
      <c r="C27" s="152"/>
      <c r="D27" s="152"/>
      <c r="E27" s="152"/>
      <c r="F27" s="152"/>
      <c r="G27" s="152"/>
      <c r="H27" s="5"/>
      <c r="I27" s="5"/>
      <c r="J27" s="5"/>
      <c r="K27" s="5"/>
      <c r="L27" s="5"/>
      <c r="M27" s="5"/>
      <c r="N27" s="5"/>
      <c r="O27" s="5"/>
      <c r="P27" s="5"/>
      <c r="Q27" s="5"/>
      <c r="R27" s="153"/>
      <c r="S27" s="153"/>
      <c r="T27" s="106"/>
      <c r="U27" s="106"/>
      <c r="V27" s="106"/>
      <c r="W27" s="106"/>
      <c r="X27" s="144"/>
      <c r="Y27" s="144"/>
      <c r="Z27" s="144"/>
      <c r="AA27" s="144"/>
      <c r="AB27" s="144"/>
    </row>
    <row r="28" spans="1:28" s="138" customFormat="1" ht="18.75" x14ac:dyDescent="0.2">
      <c r="A28" s="5"/>
      <c r="B28" s="5"/>
      <c r="C28" s="5"/>
      <c r="D28" s="5"/>
      <c r="E28" s="5"/>
      <c r="F28" s="5"/>
      <c r="G28" s="5"/>
      <c r="H28" s="5"/>
      <c r="I28" s="5"/>
      <c r="J28" s="5"/>
      <c r="K28" s="5"/>
      <c r="L28" s="5"/>
      <c r="M28" s="5"/>
      <c r="N28" s="5"/>
      <c r="O28" s="5"/>
      <c r="P28" s="5"/>
      <c r="Q28" s="5"/>
      <c r="R28" s="153"/>
      <c r="S28" s="153"/>
      <c r="T28" s="106"/>
      <c r="U28" s="106"/>
      <c r="V28" s="106"/>
      <c r="W28" s="106"/>
      <c r="X28" s="144"/>
      <c r="Y28" s="144"/>
      <c r="Z28" s="144"/>
      <c r="AA28" s="144"/>
      <c r="AB28" s="144"/>
    </row>
    <row r="29" spans="1:28" ht="20.25" customHeight="1" x14ac:dyDescent="0.25">
      <c r="A29" s="154"/>
      <c r="B29" s="152"/>
      <c r="C29" s="152"/>
      <c r="D29" s="152"/>
      <c r="E29" s="154"/>
      <c r="F29" s="154"/>
      <c r="G29" s="154"/>
      <c r="H29" s="154"/>
      <c r="I29" s="154"/>
      <c r="J29" s="154"/>
      <c r="K29" s="154"/>
      <c r="L29" s="154"/>
      <c r="M29" s="154"/>
      <c r="N29" s="154"/>
      <c r="O29" s="154"/>
      <c r="P29" s="154"/>
      <c r="Q29" s="155"/>
      <c r="R29" s="156"/>
      <c r="S29" s="156"/>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row r="360" spans="1:28"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row>
    <row r="361" spans="1:28"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row>
    <row r="362" spans="1:28"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row>
    <row r="363" spans="1:28"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row>
    <row r="364" spans="1:28"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row>
    <row r="365" spans="1:28"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row>
    <row r="366" spans="1:28"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57" customWidth="1"/>
    <col min="2" max="2" width="8.7109375" style="157" customWidth="1"/>
    <col min="3" max="3" width="12.7109375" style="157" customWidth="1"/>
    <col min="4" max="4" width="16.140625" style="157" customWidth="1"/>
    <col min="5" max="5" width="11.140625" style="157" customWidth="1"/>
    <col min="6" max="6" width="11" style="157" customWidth="1"/>
    <col min="7" max="8" width="8.7109375" style="157" customWidth="1"/>
    <col min="9" max="9" width="7.28515625" style="157" customWidth="1"/>
    <col min="10" max="10" width="9.28515625" style="157" customWidth="1"/>
    <col min="11" max="11" width="10.28515625" style="157" customWidth="1"/>
    <col min="12" max="15" width="8.7109375" style="157" customWidth="1"/>
    <col min="16" max="16" width="19.42578125" style="157" customWidth="1"/>
    <col min="17" max="17" width="21.7109375" style="157" customWidth="1"/>
    <col min="18" max="18" width="22" style="157" customWidth="1"/>
    <col min="19" max="19" width="19.7109375" style="157" customWidth="1"/>
    <col min="20" max="20" width="18.42578125" style="157" customWidth="1"/>
    <col min="21" max="237" width="10.7109375" style="157"/>
    <col min="238" max="242" width="15.7109375" style="157" customWidth="1"/>
    <col min="243" max="246" width="12.7109375" style="157" customWidth="1"/>
    <col min="247" max="250" width="15.7109375" style="157" customWidth="1"/>
    <col min="251" max="251" width="22.85546875" style="157" customWidth="1"/>
    <col min="252" max="252" width="20.7109375" style="157" customWidth="1"/>
    <col min="253" max="253" width="16.7109375" style="157" customWidth="1"/>
    <col min="254" max="493" width="10.7109375" style="157"/>
    <col min="494" max="498" width="15.7109375" style="157" customWidth="1"/>
    <col min="499" max="502" width="12.7109375" style="157" customWidth="1"/>
    <col min="503" max="506" width="15.7109375" style="157" customWidth="1"/>
    <col min="507" max="507" width="22.85546875" style="157" customWidth="1"/>
    <col min="508" max="508" width="20.7109375" style="157" customWidth="1"/>
    <col min="509" max="509" width="16.7109375" style="157" customWidth="1"/>
    <col min="510" max="749" width="10.7109375" style="157"/>
    <col min="750" max="754" width="15.7109375" style="157" customWidth="1"/>
    <col min="755" max="758" width="12.7109375" style="157" customWidth="1"/>
    <col min="759" max="762" width="15.7109375" style="157" customWidth="1"/>
    <col min="763" max="763" width="22.85546875" style="157" customWidth="1"/>
    <col min="764" max="764" width="20.7109375" style="157" customWidth="1"/>
    <col min="765" max="765" width="16.7109375" style="157" customWidth="1"/>
    <col min="766" max="1005" width="10.7109375" style="157"/>
    <col min="1006" max="1010" width="15.7109375" style="157" customWidth="1"/>
    <col min="1011" max="1014" width="12.7109375" style="157" customWidth="1"/>
    <col min="1015" max="1018" width="15.7109375" style="157" customWidth="1"/>
    <col min="1019" max="1019" width="22.85546875" style="157" customWidth="1"/>
    <col min="1020" max="1020" width="20.7109375" style="157" customWidth="1"/>
    <col min="1021" max="1021" width="16.7109375" style="157" customWidth="1"/>
    <col min="1022" max="1261" width="10.7109375" style="157"/>
    <col min="1262" max="1266" width="15.7109375" style="157" customWidth="1"/>
    <col min="1267" max="1270" width="12.7109375" style="157" customWidth="1"/>
    <col min="1271" max="1274" width="15.7109375" style="157" customWidth="1"/>
    <col min="1275" max="1275" width="22.85546875" style="157" customWidth="1"/>
    <col min="1276" max="1276" width="20.7109375" style="157" customWidth="1"/>
    <col min="1277" max="1277" width="16.7109375" style="157" customWidth="1"/>
    <col min="1278" max="1517" width="10.7109375" style="157"/>
    <col min="1518" max="1522" width="15.7109375" style="157" customWidth="1"/>
    <col min="1523" max="1526" width="12.7109375" style="157" customWidth="1"/>
    <col min="1527" max="1530" width="15.7109375" style="157" customWidth="1"/>
    <col min="1531" max="1531" width="22.85546875" style="157" customWidth="1"/>
    <col min="1532" max="1532" width="20.7109375" style="157" customWidth="1"/>
    <col min="1533" max="1533" width="16.7109375" style="157" customWidth="1"/>
    <col min="1534" max="1773" width="10.7109375" style="157"/>
    <col min="1774" max="1778" width="15.7109375" style="157" customWidth="1"/>
    <col min="1779" max="1782" width="12.7109375" style="157" customWidth="1"/>
    <col min="1783" max="1786" width="15.7109375" style="157" customWidth="1"/>
    <col min="1787" max="1787" width="22.85546875" style="157" customWidth="1"/>
    <col min="1788" max="1788" width="20.7109375" style="157" customWidth="1"/>
    <col min="1789" max="1789" width="16.7109375" style="157" customWidth="1"/>
    <col min="1790" max="2029" width="10.7109375" style="157"/>
    <col min="2030" max="2034" width="15.7109375" style="157" customWidth="1"/>
    <col min="2035" max="2038" width="12.7109375" style="157" customWidth="1"/>
    <col min="2039" max="2042" width="15.7109375" style="157" customWidth="1"/>
    <col min="2043" max="2043" width="22.85546875" style="157" customWidth="1"/>
    <col min="2044" max="2044" width="20.7109375" style="157" customWidth="1"/>
    <col min="2045" max="2045" width="16.7109375" style="157" customWidth="1"/>
    <col min="2046" max="2285" width="10.7109375" style="157"/>
    <col min="2286" max="2290" width="15.7109375" style="157" customWidth="1"/>
    <col min="2291" max="2294" width="12.7109375" style="157" customWidth="1"/>
    <col min="2295" max="2298" width="15.7109375" style="157" customWidth="1"/>
    <col min="2299" max="2299" width="22.85546875" style="157" customWidth="1"/>
    <col min="2300" max="2300" width="20.7109375" style="157" customWidth="1"/>
    <col min="2301" max="2301" width="16.7109375" style="157" customWidth="1"/>
    <col min="2302" max="2541" width="10.7109375" style="157"/>
    <col min="2542" max="2546" width="15.7109375" style="157" customWidth="1"/>
    <col min="2547" max="2550" width="12.7109375" style="157" customWidth="1"/>
    <col min="2551" max="2554" width="15.7109375" style="157" customWidth="1"/>
    <col min="2555" max="2555" width="22.85546875" style="157" customWidth="1"/>
    <col min="2556" max="2556" width="20.7109375" style="157" customWidth="1"/>
    <col min="2557" max="2557" width="16.7109375" style="157" customWidth="1"/>
    <col min="2558" max="2797" width="10.7109375" style="157"/>
    <col min="2798" max="2802" width="15.7109375" style="157" customWidth="1"/>
    <col min="2803" max="2806" width="12.7109375" style="157" customWidth="1"/>
    <col min="2807" max="2810" width="15.7109375" style="157" customWidth="1"/>
    <col min="2811" max="2811" width="22.85546875" style="157" customWidth="1"/>
    <col min="2812" max="2812" width="20.7109375" style="157" customWidth="1"/>
    <col min="2813" max="2813" width="16.7109375" style="157" customWidth="1"/>
    <col min="2814" max="3053" width="10.7109375" style="157"/>
    <col min="3054" max="3058" width="15.7109375" style="157" customWidth="1"/>
    <col min="3059" max="3062" width="12.7109375" style="157" customWidth="1"/>
    <col min="3063" max="3066" width="15.7109375" style="157" customWidth="1"/>
    <col min="3067" max="3067" width="22.85546875" style="157" customWidth="1"/>
    <col min="3068" max="3068" width="20.7109375" style="157" customWidth="1"/>
    <col min="3069" max="3069" width="16.7109375" style="157" customWidth="1"/>
    <col min="3070" max="3309" width="10.7109375" style="157"/>
    <col min="3310" max="3314" width="15.7109375" style="157" customWidth="1"/>
    <col min="3315" max="3318" width="12.7109375" style="157" customWidth="1"/>
    <col min="3319" max="3322" width="15.7109375" style="157" customWidth="1"/>
    <col min="3323" max="3323" width="22.85546875" style="157" customWidth="1"/>
    <col min="3324" max="3324" width="20.7109375" style="157" customWidth="1"/>
    <col min="3325" max="3325" width="16.7109375" style="157" customWidth="1"/>
    <col min="3326" max="3565" width="10.7109375" style="157"/>
    <col min="3566" max="3570" width="15.7109375" style="157" customWidth="1"/>
    <col min="3571" max="3574" width="12.7109375" style="157" customWidth="1"/>
    <col min="3575" max="3578" width="15.7109375" style="157" customWidth="1"/>
    <col min="3579" max="3579" width="22.85546875" style="157" customWidth="1"/>
    <col min="3580" max="3580" width="20.7109375" style="157" customWidth="1"/>
    <col min="3581" max="3581" width="16.7109375" style="157" customWidth="1"/>
    <col min="3582" max="3821" width="10.7109375" style="157"/>
    <col min="3822" max="3826" width="15.7109375" style="157" customWidth="1"/>
    <col min="3827" max="3830" width="12.7109375" style="157" customWidth="1"/>
    <col min="3831" max="3834" width="15.7109375" style="157" customWidth="1"/>
    <col min="3835" max="3835" width="22.85546875" style="157" customWidth="1"/>
    <col min="3836" max="3836" width="20.7109375" style="157" customWidth="1"/>
    <col min="3837" max="3837" width="16.7109375" style="157" customWidth="1"/>
    <col min="3838" max="4077" width="10.7109375" style="157"/>
    <col min="4078" max="4082" width="15.7109375" style="157" customWidth="1"/>
    <col min="4083" max="4086" width="12.7109375" style="157" customWidth="1"/>
    <col min="4087" max="4090" width="15.7109375" style="157" customWidth="1"/>
    <col min="4091" max="4091" width="22.85546875" style="157" customWidth="1"/>
    <col min="4092" max="4092" width="20.7109375" style="157" customWidth="1"/>
    <col min="4093" max="4093" width="16.7109375" style="157" customWidth="1"/>
    <col min="4094" max="4333" width="10.7109375" style="157"/>
    <col min="4334" max="4338" width="15.7109375" style="157" customWidth="1"/>
    <col min="4339" max="4342" width="12.7109375" style="157" customWidth="1"/>
    <col min="4343" max="4346" width="15.7109375" style="157" customWidth="1"/>
    <col min="4347" max="4347" width="22.85546875" style="157" customWidth="1"/>
    <col min="4348" max="4348" width="20.7109375" style="157" customWidth="1"/>
    <col min="4349" max="4349" width="16.7109375" style="157" customWidth="1"/>
    <col min="4350" max="4589" width="10.7109375" style="157"/>
    <col min="4590" max="4594" width="15.7109375" style="157" customWidth="1"/>
    <col min="4595" max="4598" width="12.7109375" style="157" customWidth="1"/>
    <col min="4599" max="4602" width="15.7109375" style="157" customWidth="1"/>
    <col min="4603" max="4603" width="22.85546875" style="157" customWidth="1"/>
    <col min="4604" max="4604" width="20.7109375" style="157" customWidth="1"/>
    <col min="4605" max="4605" width="16.7109375" style="157" customWidth="1"/>
    <col min="4606" max="4845" width="10.7109375" style="157"/>
    <col min="4846" max="4850" width="15.7109375" style="157" customWidth="1"/>
    <col min="4851" max="4854" width="12.7109375" style="157" customWidth="1"/>
    <col min="4855" max="4858" width="15.7109375" style="157" customWidth="1"/>
    <col min="4859" max="4859" width="22.85546875" style="157" customWidth="1"/>
    <col min="4860" max="4860" width="20.7109375" style="157" customWidth="1"/>
    <col min="4861" max="4861" width="16.7109375" style="157" customWidth="1"/>
    <col min="4862" max="5101" width="10.7109375" style="157"/>
    <col min="5102" max="5106" width="15.7109375" style="157" customWidth="1"/>
    <col min="5107" max="5110" width="12.7109375" style="157" customWidth="1"/>
    <col min="5111" max="5114" width="15.7109375" style="157" customWidth="1"/>
    <col min="5115" max="5115" width="22.85546875" style="157" customWidth="1"/>
    <col min="5116" max="5116" width="20.7109375" style="157" customWidth="1"/>
    <col min="5117" max="5117" width="16.7109375" style="157" customWidth="1"/>
    <col min="5118" max="5357" width="10.7109375" style="157"/>
    <col min="5358" max="5362" width="15.7109375" style="157" customWidth="1"/>
    <col min="5363" max="5366" width="12.7109375" style="157" customWidth="1"/>
    <col min="5367" max="5370" width="15.7109375" style="157" customWidth="1"/>
    <col min="5371" max="5371" width="22.85546875" style="157" customWidth="1"/>
    <col min="5372" max="5372" width="20.7109375" style="157" customWidth="1"/>
    <col min="5373" max="5373" width="16.7109375" style="157" customWidth="1"/>
    <col min="5374" max="5613" width="10.7109375" style="157"/>
    <col min="5614" max="5618" width="15.7109375" style="157" customWidth="1"/>
    <col min="5619" max="5622" width="12.7109375" style="157" customWidth="1"/>
    <col min="5623" max="5626" width="15.7109375" style="157" customWidth="1"/>
    <col min="5627" max="5627" width="22.85546875" style="157" customWidth="1"/>
    <col min="5628" max="5628" width="20.7109375" style="157" customWidth="1"/>
    <col min="5629" max="5629" width="16.7109375" style="157" customWidth="1"/>
    <col min="5630" max="5869" width="10.7109375" style="157"/>
    <col min="5870" max="5874" width="15.7109375" style="157" customWidth="1"/>
    <col min="5875" max="5878" width="12.7109375" style="157" customWidth="1"/>
    <col min="5879" max="5882" width="15.7109375" style="157" customWidth="1"/>
    <col min="5883" max="5883" width="22.85546875" style="157" customWidth="1"/>
    <col min="5884" max="5884" width="20.7109375" style="157" customWidth="1"/>
    <col min="5885" max="5885" width="16.7109375" style="157" customWidth="1"/>
    <col min="5886" max="6125" width="10.7109375" style="157"/>
    <col min="6126" max="6130" width="15.7109375" style="157" customWidth="1"/>
    <col min="6131" max="6134" width="12.7109375" style="157" customWidth="1"/>
    <col min="6135" max="6138" width="15.7109375" style="157" customWidth="1"/>
    <col min="6139" max="6139" width="22.85546875" style="157" customWidth="1"/>
    <col min="6140" max="6140" width="20.7109375" style="157" customWidth="1"/>
    <col min="6141" max="6141" width="16.7109375" style="157" customWidth="1"/>
    <col min="6142" max="6381" width="10.7109375" style="157"/>
    <col min="6382" max="6386" width="15.7109375" style="157" customWidth="1"/>
    <col min="6387" max="6390" width="12.7109375" style="157" customWidth="1"/>
    <col min="6391" max="6394" width="15.7109375" style="157" customWidth="1"/>
    <col min="6395" max="6395" width="22.85546875" style="157" customWidth="1"/>
    <col min="6396" max="6396" width="20.7109375" style="157" customWidth="1"/>
    <col min="6397" max="6397" width="16.7109375" style="157" customWidth="1"/>
    <col min="6398" max="6637" width="10.7109375" style="157"/>
    <col min="6638" max="6642" width="15.7109375" style="157" customWidth="1"/>
    <col min="6643" max="6646" width="12.7109375" style="157" customWidth="1"/>
    <col min="6647" max="6650" width="15.7109375" style="157" customWidth="1"/>
    <col min="6651" max="6651" width="22.85546875" style="157" customWidth="1"/>
    <col min="6652" max="6652" width="20.7109375" style="157" customWidth="1"/>
    <col min="6653" max="6653" width="16.7109375" style="157" customWidth="1"/>
    <col min="6654" max="6893" width="10.7109375" style="157"/>
    <col min="6894" max="6898" width="15.7109375" style="157" customWidth="1"/>
    <col min="6899" max="6902" width="12.7109375" style="157" customWidth="1"/>
    <col min="6903" max="6906" width="15.7109375" style="157" customWidth="1"/>
    <col min="6907" max="6907" width="22.85546875" style="157" customWidth="1"/>
    <col min="6908" max="6908" width="20.7109375" style="157" customWidth="1"/>
    <col min="6909" max="6909" width="16.7109375" style="157" customWidth="1"/>
    <col min="6910" max="7149" width="10.7109375" style="157"/>
    <col min="7150" max="7154" width="15.7109375" style="157" customWidth="1"/>
    <col min="7155" max="7158" width="12.7109375" style="157" customWidth="1"/>
    <col min="7159" max="7162" width="15.7109375" style="157" customWidth="1"/>
    <col min="7163" max="7163" width="22.85546875" style="157" customWidth="1"/>
    <col min="7164" max="7164" width="20.7109375" style="157" customWidth="1"/>
    <col min="7165" max="7165" width="16.7109375" style="157" customWidth="1"/>
    <col min="7166" max="7405" width="10.7109375" style="157"/>
    <col min="7406" max="7410" width="15.7109375" style="157" customWidth="1"/>
    <col min="7411" max="7414" width="12.7109375" style="157" customWidth="1"/>
    <col min="7415" max="7418" width="15.7109375" style="157" customWidth="1"/>
    <col min="7419" max="7419" width="22.85546875" style="157" customWidth="1"/>
    <col min="7420" max="7420" width="20.7109375" style="157" customWidth="1"/>
    <col min="7421" max="7421" width="16.7109375" style="157" customWidth="1"/>
    <col min="7422" max="7661" width="10.7109375" style="157"/>
    <col min="7662" max="7666" width="15.7109375" style="157" customWidth="1"/>
    <col min="7667" max="7670" width="12.7109375" style="157" customWidth="1"/>
    <col min="7671" max="7674" width="15.7109375" style="157" customWidth="1"/>
    <col min="7675" max="7675" width="22.85546875" style="157" customWidth="1"/>
    <col min="7676" max="7676" width="20.7109375" style="157" customWidth="1"/>
    <col min="7677" max="7677" width="16.7109375" style="157" customWidth="1"/>
    <col min="7678" max="7917" width="10.7109375" style="157"/>
    <col min="7918" max="7922" width="15.7109375" style="157" customWidth="1"/>
    <col min="7923" max="7926" width="12.7109375" style="157" customWidth="1"/>
    <col min="7927" max="7930" width="15.7109375" style="157" customWidth="1"/>
    <col min="7931" max="7931" width="22.85546875" style="157" customWidth="1"/>
    <col min="7932" max="7932" width="20.7109375" style="157" customWidth="1"/>
    <col min="7933" max="7933" width="16.7109375" style="157" customWidth="1"/>
    <col min="7934" max="8173" width="10.7109375" style="157"/>
    <col min="8174" max="8178" width="15.7109375" style="157" customWidth="1"/>
    <col min="8179" max="8182" width="12.7109375" style="157" customWidth="1"/>
    <col min="8183" max="8186" width="15.7109375" style="157" customWidth="1"/>
    <col min="8187" max="8187" width="22.85546875" style="157" customWidth="1"/>
    <col min="8188" max="8188" width="20.7109375" style="157" customWidth="1"/>
    <col min="8189" max="8189" width="16.7109375" style="157" customWidth="1"/>
    <col min="8190" max="8429" width="10.7109375" style="157"/>
    <col min="8430" max="8434" width="15.7109375" style="157" customWidth="1"/>
    <col min="8435" max="8438" width="12.7109375" style="157" customWidth="1"/>
    <col min="8439" max="8442" width="15.7109375" style="157" customWidth="1"/>
    <col min="8443" max="8443" width="22.85546875" style="157" customWidth="1"/>
    <col min="8444" max="8444" width="20.7109375" style="157" customWidth="1"/>
    <col min="8445" max="8445" width="16.7109375" style="157" customWidth="1"/>
    <col min="8446" max="8685" width="10.7109375" style="157"/>
    <col min="8686" max="8690" width="15.7109375" style="157" customWidth="1"/>
    <col min="8691" max="8694" width="12.7109375" style="157" customWidth="1"/>
    <col min="8695" max="8698" width="15.7109375" style="157" customWidth="1"/>
    <col min="8699" max="8699" width="22.85546875" style="157" customWidth="1"/>
    <col min="8700" max="8700" width="20.7109375" style="157" customWidth="1"/>
    <col min="8701" max="8701" width="16.7109375" style="157" customWidth="1"/>
    <col min="8702" max="8941" width="10.7109375" style="157"/>
    <col min="8942" max="8946" width="15.7109375" style="157" customWidth="1"/>
    <col min="8947" max="8950" width="12.7109375" style="157" customWidth="1"/>
    <col min="8951" max="8954" width="15.7109375" style="157" customWidth="1"/>
    <col min="8955" max="8955" width="22.85546875" style="157" customWidth="1"/>
    <col min="8956" max="8956" width="20.7109375" style="157" customWidth="1"/>
    <col min="8957" max="8957" width="16.7109375" style="157" customWidth="1"/>
    <col min="8958" max="9197" width="10.7109375" style="157"/>
    <col min="9198" max="9202" width="15.7109375" style="157" customWidth="1"/>
    <col min="9203" max="9206" width="12.7109375" style="157" customWidth="1"/>
    <col min="9207" max="9210" width="15.7109375" style="157" customWidth="1"/>
    <col min="9211" max="9211" width="22.85546875" style="157" customWidth="1"/>
    <col min="9212" max="9212" width="20.7109375" style="157" customWidth="1"/>
    <col min="9213" max="9213" width="16.7109375" style="157" customWidth="1"/>
    <col min="9214" max="9453" width="10.7109375" style="157"/>
    <col min="9454" max="9458" width="15.7109375" style="157" customWidth="1"/>
    <col min="9459" max="9462" width="12.7109375" style="157" customWidth="1"/>
    <col min="9463" max="9466" width="15.7109375" style="157" customWidth="1"/>
    <col min="9467" max="9467" width="22.85546875" style="157" customWidth="1"/>
    <col min="9468" max="9468" width="20.7109375" style="157" customWidth="1"/>
    <col min="9469" max="9469" width="16.7109375" style="157" customWidth="1"/>
    <col min="9470" max="9709" width="10.7109375" style="157"/>
    <col min="9710" max="9714" width="15.7109375" style="157" customWidth="1"/>
    <col min="9715" max="9718" width="12.7109375" style="157" customWidth="1"/>
    <col min="9719" max="9722" width="15.7109375" style="157" customWidth="1"/>
    <col min="9723" max="9723" width="22.85546875" style="157" customWidth="1"/>
    <col min="9724" max="9724" width="20.7109375" style="157" customWidth="1"/>
    <col min="9725" max="9725" width="16.7109375" style="157" customWidth="1"/>
    <col min="9726" max="9965" width="10.7109375" style="157"/>
    <col min="9966" max="9970" width="15.7109375" style="157" customWidth="1"/>
    <col min="9971" max="9974" width="12.7109375" style="157" customWidth="1"/>
    <col min="9975" max="9978" width="15.7109375" style="157" customWidth="1"/>
    <col min="9979" max="9979" width="22.85546875" style="157" customWidth="1"/>
    <col min="9980" max="9980" width="20.7109375" style="157" customWidth="1"/>
    <col min="9981" max="9981" width="16.7109375" style="157" customWidth="1"/>
    <col min="9982" max="10221" width="10.7109375" style="157"/>
    <col min="10222" max="10226" width="15.7109375" style="157" customWidth="1"/>
    <col min="10227" max="10230" width="12.7109375" style="157" customWidth="1"/>
    <col min="10231" max="10234" width="15.7109375" style="157" customWidth="1"/>
    <col min="10235" max="10235" width="22.85546875" style="157" customWidth="1"/>
    <col min="10236" max="10236" width="20.7109375" style="157" customWidth="1"/>
    <col min="10237" max="10237" width="16.7109375" style="157" customWidth="1"/>
    <col min="10238" max="10477" width="10.7109375" style="157"/>
    <col min="10478" max="10482" width="15.7109375" style="157" customWidth="1"/>
    <col min="10483" max="10486" width="12.7109375" style="157" customWidth="1"/>
    <col min="10487" max="10490" width="15.7109375" style="157" customWidth="1"/>
    <col min="10491" max="10491" width="22.85546875" style="157" customWidth="1"/>
    <col min="10492" max="10492" width="20.7109375" style="157" customWidth="1"/>
    <col min="10493" max="10493" width="16.7109375" style="157" customWidth="1"/>
    <col min="10494" max="10733" width="10.7109375" style="157"/>
    <col min="10734" max="10738" width="15.7109375" style="157" customWidth="1"/>
    <col min="10739" max="10742" width="12.7109375" style="157" customWidth="1"/>
    <col min="10743" max="10746" width="15.7109375" style="157" customWidth="1"/>
    <col min="10747" max="10747" width="22.85546875" style="157" customWidth="1"/>
    <col min="10748" max="10748" width="20.7109375" style="157" customWidth="1"/>
    <col min="10749" max="10749" width="16.7109375" style="157" customWidth="1"/>
    <col min="10750" max="10989" width="10.7109375" style="157"/>
    <col min="10990" max="10994" width="15.7109375" style="157" customWidth="1"/>
    <col min="10995" max="10998" width="12.7109375" style="157" customWidth="1"/>
    <col min="10999" max="11002" width="15.7109375" style="157" customWidth="1"/>
    <col min="11003" max="11003" width="22.85546875" style="157" customWidth="1"/>
    <col min="11004" max="11004" width="20.7109375" style="157" customWidth="1"/>
    <col min="11005" max="11005" width="16.7109375" style="157" customWidth="1"/>
    <col min="11006" max="11245" width="10.7109375" style="157"/>
    <col min="11246" max="11250" width="15.7109375" style="157" customWidth="1"/>
    <col min="11251" max="11254" width="12.7109375" style="157" customWidth="1"/>
    <col min="11255" max="11258" width="15.7109375" style="157" customWidth="1"/>
    <col min="11259" max="11259" width="22.85546875" style="157" customWidth="1"/>
    <col min="11260" max="11260" width="20.7109375" style="157" customWidth="1"/>
    <col min="11261" max="11261" width="16.7109375" style="157" customWidth="1"/>
    <col min="11262" max="11501" width="10.7109375" style="157"/>
    <col min="11502" max="11506" width="15.7109375" style="157" customWidth="1"/>
    <col min="11507" max="11510" width="12.7109375" style="157" customWidth="1"/>
    <col min="11511" max="11514" width="15.7109375" style="157" customWidth="1"/>
    <col min="11515" max="11515" width="22.85546875" style="157" customWidth="1"/>
    <col min="11516" max="11516" width="20.7109375" style="157" customWidth="1"/>
    <col min="11517" max="11517" width="16.7109375" style="157" customWidth="1"/>
    <col min="11518" max="11757" width="10.7109375" style="157"/>
    <col min="11758" max="11762" width="15.7109375" style="157" customWidth="1"/>
    <col min="11763" max="11766" width="12.7109375" style="157" customWidth="1"/>
    <col min="11767" max="11770" width="15.7109375" style="157" customWidth="1"/>
    <col min="11771" max="11771" width="22.85546875" style="157" customWidth="1"/>
    <col min="11772" max="11772" width="20.7109375" style="157" customWidth="1"/>
    <col min="11773" max="11773" width="16.7109375" style="157" customWidth="1"/>
    <col min="11774" max="12013" width="10.7109375" style="157"/>
    <col min="12014" max="12018" width="15.7109375" style="157" customWidth="1"/>
    <col min="12019" max="12022" width="12.7109375" style="157" customWidth="1"/>
    <col min="12023" max="12026" width="15.7109375" style="157" customWidth="1"/>
    <col min="12027" max="12027" width="22.85546875" style="157" customWidth="1"/>
    <col min="12028" max="12028" width="20.7109375" style="157" customWidth="1"/>
    <col min="12029" max="12029" width="16.7109375" style="157" customWidth="1"/>
    <col min="12030" max="12269" width="10.7109375" style="157"/>
    <col min="12270" max="12274" width="15.7109375" style="157" customWidth="1"/>
    <col min="12275" max="12278" width="12.7109375" style="157" customWidth="1"/>
    <col min="12279" max="12282" width="15.7109375" style="157" customWidth="1"/>
    <col min="12283" max="12283" width="22.85546875" style="157" customWidth="1"/>
    <col min="12284" max="12284" width="20.7109375" style="157" customWidth="1"/>
    <col min="12285" max="12285" width="16.7109375" style="157" customWidth="1"/>
    <col min="12286" max="12525" width="10.7109375" style="157"/>
    <col min="12526" max="12530" width="15.7109375" style="157" customWidth="1"/>
    <col min="12531" max="12534" width="12.7109375" style="157" customWidth="1"/>
    <col min="12535" max="12538" width="15.7109375" style="157" customWidth="1"/>
    <col min="12539" max="12539" width="22.85546875" style="157" customWidth="1"/>
    <col min="12540" max="12540" width="20.7109375" style="157" customWidth="1"/>
    <col min="12541" max="12541" width="16.7109375" style="157" customWidth="1"/>
    <col min="12542" max="12781" width="10.7109375" style="157"/>
    <col min="12782" max="12786" width="15.7109375" style="157" customWidth="1"/>
    <col min="12787" max="12790" width="12.7109375" style="157" customWidth="1"/>
    <col min="12791" max="12794" width="15.7109375" style="157" customWidth="1"/>
    <col min="12795" max="12795" width="22.85546875" style="157" customWidth="1"/>
    <col min="12796" max="12796" width="20.7109375" style="157" customWidth="1"/>
    <col min="12797" max="12797" width="16.7109375" style="157" customWidth="1"/>
    <col min="12798" max="13037" width="10.7109375" style="157"/>
    <col min="13038" max="13042" width="15.7109375" style="157" customWidth="1"/>
    <col min="13043" max="13046" width="12.7109375" style="157" customWidth="1"/>
    <col min="13047" max="13050" width="15.7109375" style="157" customWidth="1"/>
    <col min="13051" max="13051" width="22.85546875" style="157" customWidth="1"/>
    <col min="13052" max="13052" width="20.7109375" style="157" customWidth="1"/>
    <col min="13053" max="13053" width="16.7109375" style="157" customWidth="1"/>
    <col min="13054" max="13293" width="10.7109375" style="157"/>
    <col min="13294" max="13298" width="15.7109375" style="157" customWidth="1"/>
    <col min="13299" max="13302" width="12.7109375" style="157" customWidth="1"/>
    <col min="13303" max="13306" width="15.7109375" style="157" customWidth="1"/>
    <col min="13307" max="13307" width="22.85546875" style="157" customWidth="1"/>
    <col min="13308" max="13308" width="20.7109375" style="157" customWidth="1"/>
    <col min="13309" max="13309" width="16.7109375" style="157" customWidth="1"/>
    <col min="13310" max="13549" width="10.7109375" style="157"/>
    <col min="13550" max="13554" width="15.7109375" style="157" customWidth="1"/>
    <col min="13555" max="13558" width="12.7109375" style="157" customWidth="1"/>
    <col min="13559" max="13562" width="15.7109375" style="157" customWidth="1"/>
    <col min="13563" max="13563" width="22.85546875" style="157" customWidth="1"/>
    <col min="13564" max="13564" width="20.7109375" style="157" customWidth="1"/>
    <col min="13565" max="13565" width="16.7109375" style="157" customWidth="1"/>
    <col min="13566" max="13805" width="10.7109375" style="157"/>
    <col min="13806" max="13810" width="15.7109375" style="157" customWidth="1"/>
    <col min="13811" max="13814" width="12.7109375" style="157" customWidth="1"/>
    <col min="13815" max="13818" width="15.7109375" style="157" customWidth="1"/>
    <col min="13819" max="13819" width="22.85546875" style="157" customWidth="1"/>
    <col min="13820" max="13820" width="20.7109375" style="157" customWidth="1"/>
    <col min="13821" max="13821" width="16.7109375" style="157" customWidth="1"/>
    <col min="13822" max="14061" width="10.7109375" style="157"/>
    <col min="14062" max="14066" width="15.7109375" style="157" customWidth="1"/>
    <col min="14067" max="14070" width="12.7109375" style="157" customWidth="1"/>
    <col min="14071" max="14074" width="15.7109375" style="157" customWidth="1"/>
    <col min="14075" max="14075" width="22.85546875" style="157" customWidth="1"/>
    <col min="14076" max="14076" width="20.7109375" style="157" customWidth="1"/>
    <col min="14077" max="14077" width="16.7109375" style="157" customWidth="1"/>
    <col min="14078" max="14317" width="10.7109375" style="157"/>
    <col min="14318" max="14322" width="15.7109375" style="157" customWidth="1"/>
    <col min="14323" max="14326" width="12.7109375" style="157" customWidth="1"/>
    <col min="14327" max="14330" width="15.7109375" style="157" customWidth="1"/>
    <col min="14331" max="14331" width="22.85546875" style="157" customWidth="1"/>
    <col min="14332" max="14332" width="20.7109375" style="157" customWidth="1"/>
    <col min="14333" max="14333" width="16.7109375" style="157" customWidth="1"/>
    <col min="14334" max="14573" width="10.7109375" style="157"/>
    <col min="14574" max="14578" width="15.7109375" style="157" customWidth="1"/>
    <col min="14579" max="14582" width="12.7109375" style="157" customWidth="1"/>
    <col min="14583" max="14586" width="15.7109375" style="157" customWidth="1"/>
    <col min="14587" max="14587" width="22.85546875" style="157" customWidth="1"/>
    <col min="14588" max="14588" width="20.7109375" style="157" customWidth="1"/>
    <col min="14589" max="14589" width="16.7109375" style="157" customWidth="1"/>
    <col min="14590" max="14829" width="10.7109375" style="157"/>
    <col min="14830" max="14834" width="15.7109375" style="157" customWidth="1"/>
    <col min="14835" max="14838" width="12.7109375" style="157" customWidth="1"/>
    <col min="14839" max="14842" width="15.7109375" style="157" customWidth="1"/>
    <col min="14843" max="14843" width="22.85546875" style="157" customWidth="1"/>
    <col min="14844" max="14844" width="20.7109375" style="157" customWidth="1"/>
    <col min="14845" max="14845" width="16.7109375" style="157" customWidth="1"/>
    <col min="14846" max="15085" width="10.7109375" style="157"/>
    <col min="15086" max="15090" width="15.7109375" style="157" customWidth="1"/>
    <col min="15091" max="15094" width="12.7109375" style="157" customWidth="1"/>
    <col min="15095" max="15098" width="15.7109375" style="157" customWidth="1"/>
    <col min="15099" max="15099" width="22.85546875" style="157" customWidth="1"/>
    <col min="15100" max="15100" width="20.7109375" style="157" customWidth="1"/>
    <col min="15101" max="15101" width="16.7109375" style="157" customWidth="1"/>
    <col min="15102" max="15341" width="10.7109375" style="157"/>
    <col min="15342" max="15346" width="15.7109375" style="157" customWidth="1"/>
    <col min="15347" max="15350" width="12.7109375" style="157" customWidth="1"/>
    <col min="15351" max="15354" width="15.7109375" style="157" customWidth="1"/>
    <col min="15355" max="15355" width="22.85546875" style="157" customWidth="1"/>
    <col min="15356" max="15356" width="20.7109375" style="157" customWidth="1"/>
    <col min="15357" max="15357" width="16.7109375" style="157" customWidth="1"/>
    <col min="15358" max="15597" width="10.7109375" style="157"/>
    <col min="15598" max="15602" width="15.7109375" style="157" customWidth="1"/>
    <col min="15603" max="15606" width="12.7109375" style="157" customWidth="1"/>
    <col min="15607" max="15610" width="15.7109375" style="157" customWidth="1"/>
    <col min="15611" max="15611" width="22.85546875" style="157" customWidth="1"/>
    <col min="15612" max="15612" width="20.7109375" style="157" customWidth="1"/>
    <col min="15613" max="15613" width="16.7109375" style="157" customWidth="1"/>
    <col min="15614" max="15853" width="10.7109375" style="157"/>
    <col min="15854" max="15858" width="15.7109375" style="157" customWidth="1"/>
    <col min="15859" max="15862" width="12.7109375" style="157" customWidth="1"/>
    <col min="15863" max="15866" width="15.7109375" style="157" customWidth="1"/>
    <col min="15867" max="15867" width="22.85546875" style="157" customWidth="1"/>
    <col min="15868" max="15868" width="20.7109375" style="157" customWidth="1"/>
    <col min="15869" max="15869" width="16.7109375" style="157" customWidth="1"/>
    <col min="15870" max="16109" width="10.7109375" style="157"/>
    <col min="16110" max="16114" width="15.7109375" style="157" customWidth="1"/>
    <col min="16115" max="16118" width="12.7109375" style="157" customWidth="1"/>
    <col min="16119" max="16122" width="15.7109375" style="157" customWidth="1"/>
    <col min="16123" max="16123" width="22.85546875" style="157" customWidth="1"/>
    <col min="16124" max="16124" width="20.7109375" style="157" customWidth="1"/>
    <col min="16125" max="16125" width="16.7109375" style="157" customWidth="1"/>
    <col min="16126" max="16384" width="10.7109375" style="157"/>
  </cols>
  <sheetData>
    <row r="1" spans="1:20" ht="3" customHeight="1" x14ac:dyDescent="0.25"/>
    <row r="2" spans="1:20" ht="15" customHeight="1" x14ac:dyDescent="0.25">
      <c r="T2" s="126" t="s">
        <v>69</v>
      </c>
    </row>
    <row r="3" spans="1:20" s="2" customFormat="1" ht="18.75" customHeight="1" x14ac:dyDescent="0.3">
      <c r="A3" s="125"/>
      <c r="T3" s="129" t="s">
        <v>10</v>
      </c>
    </row>
    <row r="4" spans="1:20" s="2" customFormat="1" ht="18.75" customHeight="1" x14ac:dyDescent="0.3">
      <c r="A4" s="125"/>
      <c r="T4" s="129" t="s">
        <v>68</v>
      </c>
    </row>
    <row r="5" spans="1:20" s="2" customFormat="1" ht="18.75" customHeight="1" x14ac:dyDescent="0.3">
      <c r="A5" s="125"/>
      <c r="T5" s="129"/>
    </row>
    <row r="6" spans="1:20" s="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2" customFormat="1" x14ac:dyDescent="0.2">
      <c r="A7" s="130"/>
    </row>
    <row r="8" spans="1:20" s="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2" customFormat="1" ht="18.75" customHeight="1" x14ac:dyDescent="0.2">
      <c r="A11" s="253" t="s">
        <v>8</v>
      </c>
      <c r="B11" s="253"/>
      <c r="C11" s="253"/>
      <c r="D11" s="253"/>
      <c r="E11" s="253"/>
      <c r="F11" s="253"/>
      <c r="G11" s="253"/>
      <c r="H11" s="253"/>
      <c r="I11" s="253"/>
      <c r="J11" s="253"/>
      <c r="K11" s="253"/>
      <c r="L11" s="253"/>
      <c r="M11" s="253"/>
      <c r="N11" s="253"/>
      <c r="O11" s="253"/>
      <c r="P11" s="253"/>
      <c r="Q11" s="253"/>
      <c r="R11" s="253"/>
      <c r="S11" s="253"/>
      <c r="T11" s="253"/>
    </row>
    <row r="12" spans="1:20" s="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2" customFormat="1" ht="18.75" customHeight="1" x14ac:dyDescent="0.2">
      <c r="A13" s="262" t="str">
        <f>'1. паспорт местоположение'!A12:C12</f>
        <v>M_TP1600.PR.0065</v>
      </c>
      <c r="B13" s="262"/>
      <c r="C13" s="262"/>
      <c r="D13" s="262"/>
      <c r="E13" s="262"/>
      <c r="F13" s="262"/>
      <c r="G13" s="262"/>
      <c r="H13" s="262"/>
      <c r="I13" s="262"/>
      <c r="J13" s="262"/>
      <c r="K13" s="262"/>
      <c r="L13" s="262"/>
      <c r="M13" s="262"/>
      <c r="N13" s="262"/>
      <c r="O13" s="262"/>
      <c r="P13" s="262"/>
      <c r="Q13" s="262"/>
      <c r="R13" s="262"/>
      <c r="S13" s="262"/>
      <c r="T13" s="262"/>
    </row>
    <row r="14" spans="1:20" s="2" customFormat="1" ht="18.75" customHeight="1" x14ac:dyDescent="0.2">
      <c r="A14" s="253" t="s">
        <v>7</v>
      </c>
      <c r="B14" s="253"/>
      <c r="C14" s="253"/>
      <c r="D14" s="253"/>
      <c r="E14" s="253"/>
      <c r="F14" s="253"/>
      <c r="G14" s="253"/>
      <c r="H14" s="253"/>
      <c r="I14" s="253"/>
      <c r="J14" s="253"/>
      <c r="K14" s="253"/>
      <c r="L14" s="253"/>
      <c r="M14" s="253"/>
      <c r="N14" s="253"/>
      <c r="O14" s="253"/>
      <c r="P14" s="253"/>
      <c r="Q14" s="253"/>
      <c r="R14" s="253"/>
      <c r="S14" s="253"/>
      <c r="T14" s="253"/>
    </row>
    <row r="15" spans="1:20" s="137"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138" customFormat="1" x14ac:dyDescent="0.2">
      <c r="A16" s="262" t="str">
        <f>'1. паспорт местоположение'!A15:C15</f>
        <v>Организация канала связи с установкой устройств ШПД  на ПС 110 кВ Кетовская и ПС 110 кВ Заобье</v>
      </c>
      <c r="B16" s="262"/>
      <c r="C16" s="262"/>
      <c r="D16" s="262"/>
      <c r="E16" s="262"/>
      <c r="F16" s="262"/>
      <c r="G16" s="262"/>
      <c r="H16" s="262"/>
      <c r="I16" s="262"/>
      <c r="J16" s="262"/>
      <c r="K16" s="262"/>
      <c r="L16" s="262"/>
      <c r="M16" s="262"/>
      <c r="N16" s="262"/>
      <c r="O16" s="262"/>
      <c r="P16" s="262"/>
      <c r="Q16" s="262"/>
      <c r="R16" s="262"/>
      <c r="S16" s="262"/>
      <c r="T16" s="262"/>
    </row>
    <row r="17" spans="1:20" s="138" customFormat="1" ht="15" customHeight="1" x14ac:dyDescent="0.2">
      <c r="A17" s="253" t="s">
        <v>6</v>
      </c>
      <c r="B17" s="253"/>
      <c r="C17" s="253"/>
      <c r="D17" s="253"/>
      <c r="E17" s="253"/>
      <c r="F17" s="253"/>
      <c r="G17" s="253"/>
      <c r="H17" s="253"/>
      <c r="I17" s="253"/>
      <c r="J17" s="253"/>
      <c r="K17" s="253"/>
      <c r="L17" s="253"/>
      <c r="M17" s="253"/>
      <c r="N17" s="253"/>
      <c r="O17" s="253"/>
      <c r="P17" s="253"/>
      <c r="Q17" s="253"/>
      <c r="R17" s="253"/>
      <c r="S17" s="253"/>
      <c r="T17" s="253"/>
    </row>
    <row r="18" spans="1:20" s="138"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20" s="138" customFormat="1" ht="15" customHeight="1" x14ac:dyDescent="0.2">
      <c r="A19" s="255" t="s">
        <v>439</v>
      </c>
      <c r="B19" s="255"/>
      <c r="C19" s="255"/>
      <c r="D19" s="255"/>
      <c r="E19" s="255"/>
      <c r="F19" s="255"/>
      <c r="G19" s="255"/>
      <c r="H19" s="255"/>
      <c r="I19" s="255"/>
      <c r="J19" s="255"/>
      <c r="K19" s="255"/>
      <c r="L19" s="255"/>
      <c r="M19" s="255"/>
      <c r="N19" s="255"/>
      <c r="O19" s="255"/>
      <c r="P19" s="255"/>
      <c r="Q19" s="255"/>
      <c r="R19" s="255"/>
      <c r="S19" s="255"/>
      <c r="T19" s="255"/>
    </row>
    <row r="20" spans="1:20" s="158"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x14ac:dyDescent="0.25">
      <c r="A21" s="272" t="s">
        <v>5</v>
      </c>
      <c r="B21" s="275" t="s">
        <v>221</v>
      </c>
      <c r="C21" s="276"/>
      <c r="D21" s="279" t="s">
        <v>122</v>
      </c>
      <c r="E21" s="275" t="s">
        <v>468</v>
      </c>
      <c r="F21" s="276"/>
      <c r="G21" s="275" t="s">
        <v>240</v>
      </c>
      <c r="H21" s="276"/>
      <c r="I21" s="275" t="s">
        <v>121</v>
      </c>
      <c r="J21" s="276"/>
      <c r="K21" s="279" t="s">
        <v>120</v>
      </c>
      <c r="L21" s="275" t="s">
        <v>119</v>
      </c>
      <c r="M21" s="276"/>
      <c r="N21" s="275" t="s">
        <v>464</v>
      </c>
      <c r="O21" s="276"/>
      <c r="P21" s="279" t="s">
        <v>118</v>
      </c>
      <c r="Q21" s="268" t="s">
        <v>117</v>
      </c>
      <c r="R21" s="269"/>
      <c r="S21" s="268" t="s">
        <v>116</v>
      </c>
      <c r="T21" s="270"/>
    </row>
    <row r="22" spans="1:20" ht="204.75" customHeight="1" x14ac:dyDescent="0.25">
      <c r="A22" s="273"/>
      <c r="B22" s="277"/>
      <c r="C22" s="278"/>
      <c r="D22" s="282"/>
      <c r="E22" s="277"/>
      <c r="F22" s="278"/>
      <c r="G22" s="277"/>
      <c r="H22" s="278"/>
      <c r="I22" s="277"/>
      <c r="J22" s="278"/>
      <c r="K22" s="280"/>
      <c r="L22" s="277"/>
      <c r="M22" s="278"/>
      <c r="N22" s="277"/>
      <c r="O22" s="278"/>
      <c r="P22" s="280"/>
      <c r="Q22" s="54" t="s">
        <v>115</v>
      </c>
      <c r="R22" s="54" t="s">
        <v>438</v>
      </c>
      <c r="S22" s="54" t="s">
        <v>114</v>
      </c>
      <c r="T22" s="54" t="s">
        <v>113</v>
      </c>
    </row>
    <row r="23" spans="1:20" ht="51.75" customHeight="1" x14ac:dyDescent="0.25">
      <c r="A23" s="274"/>
      <c r="B23" s="54" t="s">
        <v>111</v>
      </c>
      <c r="C23" s="54" t="s">
        <v>112</v>
      </c>
      <c r="D23" s="280"/>
      <c r="E23" s="54" t="s">
        <v>111</v>
      </c>
      <c r="F23" s="54" t="s">
        <v>112</v>
      </c>
      <c r="G23" s="54" t="s">
        <v>111</v>
      </c>
      <c r="H23" s="54" t="s">
        <v>112</v>
      </c>
      <c r="I23" s="54" t="s">
        <v>111</v>
      </c>
      <c r="J23" s="54" t="s">
        <v>112</v>
      </c>
      <c r="K23" s="54" t="s">
        <v>111</v>
      </c>
      <c r="L23" s="54" t="s">
        <v>111</v>
      </c>
      <c r="M23" s="54" t="s">
        <v>112</v>
      </c>
      <c r="N23" s="54" t="s">
        <v>111</v>
      </c>
      <c r="O23" s="54" t="s">
        <v>112</v>
      </c>
      <c r="P23" s="107" t="s">
        <v>111</v>
      </c>
      <c r="Q23" s="54" t="s">
        <v>111</v>
      </c>
      <c r="R23" s="54" t="s">
        <v>111</v>
      </c>
      <c r="S23" s="54" t="s">
        <v>111</v>
      </c>
      <c r="T23" s="54" t="s">
        <v>111</v>
      </c>
    </row>
    <row r="24" spans="1:20"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17</v>
      </c>
      <c r="R24" s="159">
        <v>18</v>
      </c>
      <c r="S24" s="159">
        <v>19</v>
      </c>
      <c r="T24" s="159">
        <v>20</v>
      </c>
    </row>
    <row r="25" spans="1:20" x14ac:dyDescent="0.25">
      <c r="A25" s="159"/>
      <c r="B25" s="159"/>
      <c r="C25" s="159"/>
      <c r="D25" s="159"/>
      <c r="E25" s="159"/>
      <c r="F25" s="159"/>
      <c r="G25" s="159"/>
      <c r="H25" s="159"/>
      <c r="I25" s="159"/>
      <c r="J25" s="159"/>
      <c r="K25" s="159"/>
      <c r="L25" s="159"/>
      <c r="M25" s="159"/>
      <c r="N25" s="159"/>
      <c r="O25" s="159"/>
      <c r="P25" s="159"/>
      <c r="Q25" s="159"/>
      <c r="R25" s="159"/>
      <c r="S25" s="159"/>
      <c r="T25" s="159"/>
    </row>
    <row r="26" spans="1:20" x14ac:dyDescent="0.25">
      <c r="A26" s="159"/>
      <c r="B26" s="159"/>
      <c r="C26" s="159"/>
      <c r="D26" s="159"/>
      <c r="E26" s="159"/>
      <c r="F26" s="159"/>
      <c r="G26" s="159"/>
      <c r="H26" s="159"/>
      <c r="I26" s="159"/>
      <c r="J26" s="159"/>
      <c r="K26" s="159"/>
      <c r="L26" s="159"/>
      <c r="M26" s="159"/>
      <c r="N26" s="159"/>
      <c r="O26" s="159"/>
      <c r="P26" s="159"/>
      <c r="Q26" s="159"/>
      <c r="R26" s="159"/>
      <c r="S26" s="159"/>
      <c r="T26" s="159"/>
    </row>
    <row r="27" spans="1:20" x14ac:dyDescent="0.25">
      <c r="A27" s="159"/>
      <c r="B27" s="159"/>
      <c r="C27" s="159"/>
      <c r="D27" s="159"/>
      <c r="E27" s="159"/>
      <c r="F27" s="159"/>
      <c r="G27" s="159"/>
      <c r="H27" s="159"/>
      <c r="I27" s="159"/>
      <c r="J27" s="159"/>
      <c r="K27" s="159"/>
      <c r="L27" s="159"/>
      <c r="M27" s="159"/>
      <c r="N27" s="159"/>
      <c r="O27" s="159"/>
      <c r="P27" s="159"/>
      <c r="Q27" s="159"/>
      <c r="R27" s="159"/>
      <c r="S27" s="159"/>
      <c r="T27" s="159"/>
    </row>
    <row r="28" spans="1:20" x14ac:dyDescent="0.25">
      <c r="A28" s="159"/>
      <c r="B28" s="159"/>
      <c r="C28" s="159"/>
      <c r="D28" s="159"/>
      <c r="E28" s="159"/>
      <c r="F28" s="159"/>
      <c r="G28" s="159"/>
      <c r="H28" s="159"/>
      <c r="I28" s="159"/>
      <c r="J28" s="159"/>
      <c r="K28" s="159"/>
      <c r="L28" s="159"/>
      <c r="M28" s="159"/>
      <c r="N28" s="159"/>
      <c r="O28" s="159"/>
      <c r="P28" s="159"/>
      <c r="Q28" s="159"/>
      <c r="R28" s="159"/>
      <c r="S28" s="159"/>
      <c r="T28" s="159"/>
    </row>
    <row r="29" spans="1:20" x14ac:dyDescent="0.25">
      <c r="A29" s="159"/>
      <c r="B29" s="159"/>
      <c r="C29" s="159"/>
      <c r="D29" s="159"/>
      <c r="E29" s="159"/>
      <c r="F29" s="159"/>
      <c r="G29" s="159"/>
      <c r="H29" s="159"/>
      <c r="I29" s="159"/>
      <c r="J29" s="159"/>
      <c r="K29" s="159"/>
      <c r="L29" s="159"/>
      <c r="M29" s="159"/>
      <c r="N29" s="159"/>
      <c r="O29" s="159"/>
      <c r="P29" s="159"/>
      <c r="Q29" s="159"/>
      <c r="R29" s="159"/>
      <c r="S29" s="159"/>
      <c r="T29" s="159"/>
    </row>
    <row r="30" spans="1:20" s="158" customFormat="1" ht="27.75" customHeight="1" x14ac:dyDescent="0.25">
      <c r="A30" s="160"/>
      <c r="B30" s="161"/>
      <c r="C30" s="161"/>
      <c r="D30" s="161"/>
      <c r="E30" s="161"/>
      <c r="F30" s="161"/>
      <c r="G30" s="161"/>
      <c r="H30" s="161"/>
      <c r="I30" s="161"/>
      <c r="J30" s="162"/>
      <c r="K30" s="162"/>
      <c r="L30" s="162"/>
      <c r="M30" s="163"/>
      <c r="N30" s="163"/>
      <c r="O30" s="163"/>
      <c r="P30" s="162"/>
      <c r="Q30" s="164"/>
      <c r="R30" s="161"/>
      <c r="S30" s="164"/>
      <c r="T30" s="161"/>
    </row>
    <row r="31" spans="1:20" s="158" customFormat="1" ht="24" customHeight="1" x14ac:dyDescent="0.25">
      <c r="A31" s="160"/>
      <c r="B31" s="161"/>
      <c r="C31" s="161"/>
      <c r="D31" s="161"/>
      <c r="E31" s="161"/>
      <c r="F31" s="161"/>
      <c r="G31" s="161"/>
      <c r="H31" s="161"/>
      <c r="I31" s="161"/>
      <c r="J31" s="162"/>
      <c r="K31" s="162"/>
      <c r="L31" s="162"/>
      <c r="M31" s="163"/>
      <c r="N31" s="163"/>
      <c r="O31" s="163"/>
      <c r="P31" s="162"/>
      <c r="Q31" s="164"/>
      <c r="R31" s="161"/>
      <c r="S31" s="164"/>
      <c r="T31" s="161"/>
    </row>
    <row r="32" spans="1:20" s="158" customFormat="1" ht="24" customHeight="1" x14ac:dyDescent="0.25">
      <c r="A32" s="160"/>
      <c r="B32" s="161"/>
      <c r="C32" s="161"/>
      <c r="D32" s="161"/>
      <c r="E32" s="161"/>
      <c r="F32" s="161"/>
      <c r="G32" s="161"/>
      <c r="H32" s="161"/>
      <c r="I32" s="161"/>
      <c r="J32" s="162"/>
      <c r="K32" s="162"/>
      <c r="L32" s="162"/>
      <c r="M32" s="163"/>
      <c r="N32" s="163"/>
      <c r="O32" s="163"/>
      <c r="P32" s="162"/>
      <c r="Q32" s="164"/>
      <c r="R32" s="161"/>
      <c r="S32" s="164"/>
      <c r="T32" s="161"/>
    </row>
    <row r="33" spans="1:113" ht="35.25" customHeight="1" x14ac:dyDescent="0.25">
      <c r="A33" s="165"/>
      <c r="B33" s="165"/>
      <c r="C33" s="165"/>
      <c r="D33" s="165"/>
      <c r="E33" s="165"/>
      <c r="F33" s="165"/>
      <c r="G33" s="165"/>
      <c r="H33" s="165"/>
      <c r="I33" s="165"/>
      <c r="J33" s="165"/>
      <c r="K33" s="165"/>
      <c r="L33" s="165"/>
      <c r="M33" s="165"/>
      <c r="N33" s="165"/>
      <c r="O33" s="165"/>
      <c r="P33" s="165"/>
      <c r="Q33" s="165"/>
      <c r="R33" s="165"/>
      <c r="S33" s="165"/>
      <c r="T33" s="165"/>
    </row>
    <row r="34" spans="1:113" ht="35.25" customHeight="1" x14ac:dyDescent="0.25">
      <c r="A34" s="165"/>
      <c r="B34" s="165"/>
      <c r="C34" s="165"/>
      <c r="D34" s="165"/>
      <c r="E34" s="165"/>
      <c r="F34" s="165"/>
      <c r="G34" s="165"/>
      <c r="H34" s="165"/>
      <c r="I34" s="165"/>
      <c r="J34" s="165"/>
      <c r="K34" s="165"/>
      <c r="L34" s="165"/>
      <c r="M34" s="165"/>
      <c r="N34" s="165"/>
      <c r="O34" s="165"/>
      <c r="P34" s="165"/>
      <c r="Q34" s="165"/>
      <c r="R34" s="165"/>
      <c r="S34" s="165"/>
      <c r="T34" s="165"/>
    </row>
    <row r="35" spans="1:113" s="166" customFormat="1" ht="12.75" x14ac:dyDescent="0.2">
      <c r="B35" s="167"/>
      <c r="C35" s="167"/>
      <c r="K35" s="167"/>
    </row>
    <row r="36" spans="1:113" s="166" customFormat="1" x14ac:dyDescent="0.25">
      <c r="B36" s="168" t="s">
        <v>110</v>
      </c>
      <c r="C36" s="168"/>
      <c r="D36" s="168"/>
      <c r="E36" s="168"/>
      <c r="F36" s="168"/>
      <c r="G36" s="168"/>
      <c r="H36" s="168"/>
      <c r="I36" s="168"/>
      <c r="J36" s="168"/>
      <c r="K36" s="168"/>
      <c r="L36" s="168"/>
      <c r="M36" s="168"/>
      <c r="N36" s="168"/>
      <c r="O36" s="168"/>
      <c r="P36" s="168"/>
      <c r="Q36" s="168"/>
      <c r="R36" s="168"/>
    </row>
    <row r="37" spans="1:113" x14ac:dyDescent="0.25">
      <c r="B37" s="281" t="s">
        <v>474</v>
      </c>
      <c r="C37" s="281"/>
      <c r="D37" s="281"/>
      <c r="E37" s="281"/>
      <c r="F37" s="281"/>
      <c r="G37" s="281"/>
      <c r="H37" s="281"/>
      <c r="I37" s="281"/>
      <c r="J37" s="281"/>
      <c r="K37" s="281"/>
      <c r="L37" s="281"/>
      <c r="M37" s="281"/>
      <c r="N37" s="281"/>
      <c r="O37" s="281"/>
      <c r="P37" s="281"/>
      <c r="Q37" s="281"/>
      <c r="R37" s="281"/>
    </row>
    <row r="38" spans="1:113" x14ac:dyDescent="0.25">
      <c r="B38" s="168"/>
      <c r="C38" s="168"/>
      <c r="D38" s="168"/>
      <c r="E38" s="168"/>
      <c r="F38" s="168"/>
      <c r="G38" s="168"/>
      <c r="H38" s="168"/>
      <c r="I38" s="168"/>
      <c r="J38" s="168"/>
      <c r="K38" s="168"/>
      <c r="L38" s="168"/>
      <c r="M38" s="168"/>
      <c r="N38" s="168"/>
      <c r="O38" s="168"/>
      <c r="P38" s="168"/>
      <c r="Q38" s="168"/>
      <c r="R38" s="168"/>
      <c r="S38" s="168"/>
      <c r="T38" s="168"/>
      <c r="U38" s="168"/>
      <c r="V38" s="168"/>
      <c r="AN38" s="168"/>
      <c r="AO38" s="168"/>
      <c r="AP38" s="168"/>
      <c r="AQ38" s="168"/>
      <c r="AR38" s="168"/>
      <c r="AS38" s="168"/>
      <c r="AT38" s="168"/>
      <c r="AU38" s="168"/>
      <c r="AV38" s="168"/>
      <c r="AW38" s="168"/>
      <c r="AX38" s="168"/>
      <c r="AY38" s="168"/>
      <c r="AZ38" s="168"/>
      <c r="BA38" s="168"/>
      <c r="BB38" s="168"/>
      <c r="BC38" s="168"/>
      <c r="BD38" s="168"/>
      <c r="BE38" s="168"/>
      <c r="BF38" s="168"/>
      <c r="BG38" s="168"/>
      <c r="BH38" s="168"/>
      <c r="BI38" s="168"/>
      <c r="BJ38" s="168"/>
      <c r="BK38" s="168"/>
      <c r="BL38" s="168"/>
      <c r="BM38" s="168"/>
      <c r="BN38" s="168"/>
      <c r="BO38" s="168"/>
      <c r="BP38" s="168"/>
      <c r="BQ38" s="168"/>
      <c r="BR38" s="168"/>
      <c r="BS38" s="168"/>
      <c r="BT38" s="168"/>
      <c r="BU38" s="168"/>
      <c r="BV38" s="168"/>
      <c r="BW38" s="168"/>
      <c r="BX38" s="168"/>
      <c r="BY38" s="168"/>
      <c r="BZ38" s="168"/>
      <c r="CA38" s="168"/>
      <c r="CB38" s="168"/>
      <c r="CC38" s="168"/>
      <c r="CD38" s="168"/>
      <c r="CE38" s="168"/>
      <c r="CF38" s="168"/>
      <c r="CG38" s="168"/>
      <c r="CH38" s="168"/>
      <c r="CI38" s="168"/>
      <c r="CJ38" s="168"/>
      <c r="CK38" s="168"/>
      <c r="CL38" s="168"/>
      <c r="CM38" s="168"/>
      <c r="CN38" s="168"/>
      <c r="CO38" s="168"/>
      <c r="CP38" s="168"/>
      <c r="CQ38" s="168"/>
      <c r="CR38" s="168"/>
      <c r="CS38" s="168"/>
      <c r="CT38" s="168"/>
      <c r="CU38" s="168"/>
      <c r="CV38" s="168"/>
      <c r="CW38" s="168"/>
      <c r="CX38" s="168"/>
      <c r="CY38" s="168"/>
      <c r="CZ38" s="168"/>
      <c r="DA38" s="168"/>
      <c r="DB38" s="168"/>
      <c r="DC38" s="168"/>
      <c r="DD38" s="168"/>
      <c r="DE38" s="168"/>
      <c r="DF38" s="168"/>
      <c r="DG38" s="168"/>
      <c r="DH38" s="168"/>
      <c r="DI38" s="168"/>
    </row>
    <row r="39" spans="1:113" x14ac:dyDescent="0.25">
      <c r="B39" s="169" t="s">
        <v>437</v>
      </c>
      <c r="C39" s="169"/>
      <c r="D39" s="169"/>
      <c r="E39" s="169"/>
      <c r="F39" s="170"/>
      <c r="G39" s="170"/>
      <c r="H39" s="169"/>
      <c r="I39" s="169"/>
      <c r="J39" s="169"/>
      <c r="K39" s="169"/>
      <c r="L39" s="169"/>
      <c r="M39" s="169"/>
      <c r="N39" s="169"/>
      <c r="O39" s="169"/>
      <c r="P39" s="169"/>
      <c r="Q39" s="169"/>
      <c r="R39" s="169"/>
      <c r="S39" s="171"/>
      <c r="T39" s="171"/>
      <c r="U39" s="171"/>
      <c r="V39" s="171"/>
      <c r="AN39" s="171"/>
      <c r="AO39" s="171"/>
      <c r="AP39" s="171"/>
      <c r="AQ39" s="171"/>
      <c r="AR39" s="171"/>
      <c r="AS39" s="171"/>
      <c r="AT39" s="171"/>
      <c r="AU39" s="171"/>
      <c r="AV39" s="171"/>
      <c r="AW39" s="171"/>
      <c r="AX39" s="171"/>
      <c r="AY39" s="171"/>
      <c r="AZ39" s="171"/>
      <c r="BA39" s="171"/>
      <c r="BB39" s="171"/>
      <c r="BC39" s="171"/>
      <c r="BD39" s="171"/>
      <c r="BE39" s="171"/>
      <c r="BF39" s="171"/>
      <c r="BG39" s="171"/>
      <c r="BH39" s="171"/>
      <c r="BI39" s="171"/>
      <c r="BJ39" s="171"/>
      <c r="BK39" s="171"/>
      <c r="BL39" s="171"/>
      <c r="BM39" s="171"/>
      <c r="BN39" s="171"/>
      <c r="BO39" s="171"/>
      <c r="BP39" s="171"/>
      <c r="BQ39" s="171"/>
      <c r="BR39" s="171"/>
      <c r="BS39" s="171"/>
      <c r="BT39" s="171"/>
      <c r="BU39" s="171"/>
      <c r="BV39" s="171"/>
      <c r="BW39" s="171"/>
      <c r="BX39" s="171"/>
      <c r="BY39" s="171"/>
      <c r="BZ39" s="171"/>
      <c r="CA39" s="171"/>
      <c r="CB39" s="171"/>
      <c r="CC39" s="171"/>
      <c r="CD39" s="171"/>
      <c r="CE39" s="171"/>
      <c r="CF39" s="171"/>
      <c r="CG39" s="171"/>
      <c r="CH39" s="171"/>
      <c r="CI39" s="171"/>
      <c r="CJ39" s="171"/>
      <c r="CK39" s="171"/>
      <c r="CL39" s="171"/>
      <c r="CM39" s="171"/>
      <c r="CN39" s="171"/>
      <c r="CO39" s="171"/>
      <c r="CP39" s="171"/>
      <c r="CQ39" s="171"/>
      <c r="CR39" s="171"/>
      <c r="CS39" s="171"/>
      <c r="CT39" s="171"/>
      <c r="CU39" s="171"/>
      <c r="CV39" s="171"/>
      <c r="CW39" s="171"/>
      <c r="CX39" s="171"/>
      <c r="CY39" s="171"/>
      <c r="CZ39" s="171"/>
      <c r="DA39" s="171"/>
      <c r="DB39" s="171"/>
      <c r="DC39" s="171"/>
      <c r="DD39" s="171"/>
      <c r="DE39" s="171"/>
      <c r="DF39" s="171"/>
      <c r="DG39" s="171"/>
      <c r="DH39" s="171"/>
      <c r="DI39" s="171"/>
    </row>
    <row r="40" spans="1:113" x14ac:dyDescent="0.25">
      <c r="B40" s="169" t="s">
        <v>109</v>
      </c>
      <c r="C40" s="169"/>
      <c r="D40" s="169"/>
      <c r="E40" s="169"/>
      <c r="F40" s="170"/>
      <c r="G40" s="170"/>
      <c r="H40" s="169"/>
      <c r="I40" s="169"/>
      <c r="J40" s="169"/>
      <c r="K40" s="169"/>
      <c r="L40" s="169"/>
      <c r="M40" s="169"/>
      <c r="N40" s="169"/>
      <c r="O40" s="169"/>
      <c r="P40" s="169"/>
      <c r="Q40" s="169"/>
      <c r="R40" s="169"/>
      <c r="AN40" s="168"/>
      <c r="AO40" s="168"/>
      <c r="AP40" s="168"/>
      <c r="AQ40" s="168"/>
      <c r="AR40" s="168"/>
      <c r="AS40" s="168"/>
      <c r="AT40" s="168"/>
      <c r="AU40" s="168"/>
      <c r="AV40" s="168"/>
      <c r="AW40" s="168"/>
      <c r="AX40" s="168"/>
      <c r="AY40" s="168"/>
      <c r="AZ40" s="168"/>
      <c r="BA40" s="168"/>
      <c r="BB40" s="168"/>
      <c r="BC40" s="168"/>
      <c r="BD40" s="168"/>
      <c r="BE40" s="168"/>
      <c r="BF40" s="168"/>
      <c r="BG40" s="168"/>
      <c r="BH40" s="168"/>
      <c r="BI40" s="168"/>
      <c r="BJ40" s="168"/>
      <c r="BK40" s="168"/>
      <c r="BL40" s="168"/>
      <c r="BM40" s="168"/>
      <c r="BN40" s="168"/>
      <c r="BO40" s="168"/>
      <c r="BP40" s="168"/>
      <c r="BQ40" s="168"/>
      <c r="BR40" s="168"/>
      <c r="BS40" s="168"/>
      <c r="BT40" s="168"/>
      <c r="BU40" s="168"/>
      <c r="BV40" s="168"/>
      <c r="BW40" s="168"/>
      <c r="BX40" s="168"/>
      <c r="BY40" s="168"/>
      <c r="BZ40" s="168"/>
      <c r="CA40" s="168"/>
      <c r="CB40" s="168"/>
      <c r="CC40" s="168"/>
      <c r="CD40" s="168"/>
      <c r="CE40" s="168"/>
      <c r="CF40" s="168"/>
      <c r="CG40" s="168"/>
      <c r="CH40" s="168"/>
      <c r="CI40" s="168"/>
      <c r="CJ40" s="168"/>
      <c r="CK40" s="168"/>
      <c r="CL40" s="168"/>
      <c r="CM40" s="168"/>
      <c r="CN40" s="168"/>
      <c r="CO40" s="168"/>
      <c r="CP40" s="168"/>
      <c r="CQ40" s="168"/>
      <c r="CR40" s="168"/>
      <c r="CS40" s="168"/>
      <c r="CT40" s="168"/>
      <c r="CU40" s="168"/>
      <c r="CV40" s="168"/>
      <c r="CW40" s="168"/>
      <c r="CX40" s="168"/>
      <c r="CY40" s="168"/>
      <c r="CZ40" s="168"/>
      <c r="DA40" s="168"/>
      <c r="DB40" s="168"/>
      <c r="DC40" s="168"/>
      <c r="DD40" s="168"/>
      <c r="DE40" s="168"/>
      <c r="DF40" s="168"/>
      <c r="DG40" s="168"/>
      <c r="DH40" s="168"/>
      <c r="DI40" s="168"/>
    </row>
    <row r="41" spans="1:113" s="170" customFormat="1" x14ac:dyDescent="0.25">
      <c r="B41" s="169" t="s">
        <v>108</v>
      </c>
      <c r="C41" s="169"/>
      <c r="D41" s="169"/>
      <c r="E41" s="169"/>
      <c r="H41" s="169"/>
      <c r="I41" s="169"/>
      <c r="J41" s="169"/>
      <c r="K41" s="169"/>
      <c r="L41" s="169"/>
      <c r="M41" s="169"/>
      <c r="N41" s="169"/>
      <c r="O41" s="169"/>
      <c r="P41" s="169"/>
      <c r="Q41" s="169"/>
      <c r="R41" s="169"/>
      <c r="AN41" s="169"/>
      <c r="AO41" s="169"/>
      <c r="AP41" s="169"/>
      <c r="AQ41" s="169"/>
      <c r="AR41" s="169"/>
      <c r="AS41" s="169"/>
      <c r="AT41" s="169"/>
      <c r="AU41" s="169"/>
      <c r="AV41" s="169"/>
      <c r="AW41" s="169"/>
      <c r="AX41" s="169"/>
      <c r="AY41" s="169"/>
      <c r="AZ41" s="169"/>
      <c r="BA41" s="169"/>
      <c r="BB41" s="169"/>
      <c r="BC41" s="169"/>
      <c r="BD41" s="169"/>
      <c r="BE41" s="169"/>
      <c r="BF41" s="169"/>
      <c r="BG41" s="169"/>
      <c r="BH41" s="169"/>
      <c r="BI41" s="169"/>
      <c r="BJ41" s="169"/>
      <c r="BK41" s="172"/>
      <c r="BL41" s="172"/>
      <c r="BM41" s="172"/>
      <c r="BN41" s="172"/>
      <c r="BO41" s="172"/>
      <c r="BP41" s="172"/>
      <c r="BQ41" s="172"/>
      <c r="BR41" s="172"/>
      <c r="BS41" s="172"/>
      <c r="BT41" s="172"/>
      <c r="BU41" s="172"/>
      <c r="BV41" s="172"/>
      <c r="BW41" s="172"/>
      <c r="BX41" s="172"/>
      <c r="BY41" s="172"/>
      <c r="BZ41" s="172"/>
      <c r="CA41" s="172"/>
      <c r="CB41" s="172"/>
      <c r="CC41" s="172"/>
      <c r="CD41" s="172"/>
      <c r="CE41" s="172"/>
      <c r="CF41" s="172"/>
      <c r="CG41" s="172"/>
      <c r="CH41" s="172"/>
      <c r="CI41" s="172"/>
      <c r="CJ41" s="172"/>
      <c r="CK41" s="172"/>
      <c r="CL41" s="172"/>
      <c r="CM41" s="172"/>
      <c r="CN41" s="172"/>
      <c r="CO41" s="172"/>
      <c r="CP41" s="172"/>
      <c r="CQ41" s="172"/>
      <c r="CR41" s="172"/>
      <c r="CS41" s="172"/>
      <c r="CT41" s="172"/>
      <c r="CU41" s="172"/>
      <c r="CV41" s="172"/>
      <c r="CW41" s="172"/>
      <c r="CX41" s="172"/>
      <c r="CY41" s="172"/>
      <c r="CZ41" s="172"/>
      <c r="DA41" s="172"/>
      <c r="DB41" s="172"/>
      <c r="DC41" s="172"/>
      <c r="DD41" s="172"/>
      <c r="DE41" s="172"/>
      <c r="DF41" s="172"/>
      <c r="DG41" s="172"/>
      <c r="DH41" s="172"/>
      <c r="DI41" s="172"/>
    </row>
    <row r="42" spans="1:113" s="170" customFormat="1" x14ac:dyDescent="0.25">
      <c r="B42" s="169" t="s">
        <v>107</v>
      </c>
      <c r="C42" s="169"/>
      <c r="D42" s="169"/>
      <c r="E42" s="169"/>
      <c r="H42" s="169"/>
      <c r="I42" s="169"/>
      <c r="J42" s="169"/>
      <c r="K42" s="169"/>
      <c r="L42" s="169"/>
      <c r="M42" s="169"/>
      <c r="N42" s="169"/>
      <c r="O42" s="169"/>
      <c r="P42" s="169"/>
      <c r="Q42" s="169"/>
      <c r="R42" s="169"/>
      <c r="S42" s="169"/>
      <c r="T42" s="169"/>
      <c r="U42" s="169"/>
      <c r="V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72"/>
      <c r="BL42" s="172"/>
      <c r="BM42" s="172"/>
      <c r="BN42" s="172"/>
      <c r="BO42" s="172"/>
      <c r="BP42" s="172"/>
      <c r="BQ42" s="172"/>
      <c r="BR42" s="172"/>
      <c r="BS42" s="172"/>
      <c r="BT42" s="172"/>
      <c r="BU42" s="172"/>
      <c r="BV42" s="172"/>
      <c r="BW42" s="172"/>
      <c r="BX42" s="172"/>
      <c r="BY42" s="172"/>
      <c r="BZ42" s="172"/>
      <c r="CA42" s="172"/>
      <c r="CB42" s="172"/>
      <c r="CC42" s="172"/>
      <c r="CD42" s="172"/>
      <c r="CE42" s="172"/>
      <c r="CF42" s="172"/>
      <c r="CG42" s="172"/>
      <c r="CH42" s="172"/>
      <c r="CI42" s="172"/>
      <c r="CJ42" s="172"/>
      <c r="CK42" s="172"/>
      <c r="CL42" s="172"/>
      <c r="CM42" s="172"/>
      <c r="CN42" s="172"/>
      <c r="CO42" s="172"/>
      <c r="CP42" s="172"/>
      <c r="CQ42" s="172"/>
      <c r="CR42" s="172"/>
      <c r="CS42" s="172"/>
      <c r="CT42" s="172"/>
      <c r="CU42" s="172"/>
      <c r="CV42" s="172"/>
      <c r="CW42" s="172"/>
      <c r="CX42" s="172"/>
      <c r="CY42" s="172"/>
      <c r="CZ42" s="172"/>
      <c r="DA42" s="172"/>
      <c r="DB42" s="172"/>
      <c r="DC42" s="172"/>
      <c r="DD42" s="172"/>
      <c r="DE42" s="172"/>
      <c r="DF42" s="172"/>
      <c r="DG42" s="172"/>
      <c r="DH42" s="172"/>
      <c r="DI42" s="172"/>
    </row>
    <row r="43" spans="1:113" s="170" customFormat="1" x14ac:dyDescent="0.25">
      <c r="B43" s="169" t="s">
        <v>106</v>
      </c>
      <c r="C43" s="169"/>
      <c r="D43" s="169"/>
      <c r="E43" s="169"/>
      <c r="H43" s="169"/>
      <c r="I43" s="169"/>
      <c r="J43" s="169"/>
      <c r="K43" s="169"/>
      <c r="L43" s="169"/>
      <c r="M43" s="169"/>
      <c r="N43" s="169"/>
      <c r="O43" s="169"/>
      <c r="P43" s="169"/>
      <c r="Q43" s="169"/>
      <c r="R43" s="169"/>
      <c r="S43" s="169"/>
      <c r="T43" s="169"/>
      <c r="U43" s="169"/>
      <c r="V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72"/>
      <c r="BL43" s="172"/>
      <c r="BM43" s="172"/>
      <c r="BN43" s="172"/>
      <c r="BO43" s="172"/>
      <c r="BP43" s="172"/>
      <c r="BQ43" s="172"/>
      <c r="BR43" s="172"/>
      <c r="BS43" s="172"/>
      <c r="BT43" s="172"/>
      <c r="BU43" s="172"/>
      <c r="BV43" s="172"/>
      <c r="BW43" s="172"/>
      <c r="BX43" s="172"/>
      <c r="BY43" s="172"/>
      <c r="BZ43" s="172"/>
      <c r="CA43" s="172"/>
      <c r="CB43" s="172"/>
      <c r="CC43" s="172"/>
      <c r="CD43" s="172"/>
      <c r="CE43" s="172"/>
      <c r="CF43" s="172"/>
      <c r="CG43" s="172"/>
      <c r="CH43" s="172"/>
      <c r="CI43" s="172"/>
      <c r="CJ43" s="172"/>
      <c r="CK43" s="172"/>
      <c r="CL43" s="172"/>
      <c r="CM43" s="172"/>
      <c r="CN43" s="172"/>
      <c r="CO43" s="172"/>
      <c r="CP43" s="172"/>
      <c r="CQ43" s="172"/>
      <c r="CR43" s="172"/>
      <c r="CS43" s="172"/>
      <c r="CT43" s="172"/>
      <c r="CU43" s="172"/>
      <c r="CV43" s="172"/>
      <c r="CW43" s="172"/>
      <c r="CX43" s="172"/>
      <c r="CY43" s="172"/>
      <c r="CZ43" s="172"/>
      <c r="DA43" s="172"/>
      <c r="DB43" s="172"/>
      <c r="DC43" s="172"/>
      <c r="DD43" s="172"/>
      <c r="DE43" s="172"/>
      <c r="DF43" s="172"/>
      <c r="DG43" s="172"/>
      <c r="DH43" s="172"/>
      <c r="DI43" s="172"/>
    </row>
    <row r="44" spans="1:113" s="170" customFormat="1" x14ac:dyDescent="0.25">
      <c r="B44" s="169" t="s">
        <v>105</v>
      </c>
      <c r="C44" s="169"/>
      <c r="D44" s="169"/>
      <c r="E44" s="169"/>
      <c r="H44" s="169"/>
      <c r="I44" s="169"/>
      <c r="J44" s="169"/>
      <c r="K44" s="169"/>
      <c r="L44" s="169"/>
      <c r="M44" s="169"/>
      <c r="N44" s="169"/>
      <c r="O44" s="169"/>
      <c r="P44" s="169"/>
      <c r="Q44" s="169"/>
      <c r="R44" s="169"/>
      <c r="S44" s="169"/>
      <c r="T44" s="169"/>
      <c r="U44" s="169"/>
      <c r="V44" s="169"/>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72"/>
      <c r="BL44" s="172"/>
      <c r="BM44" s="172"/>
      <c r="BN44" s="172"/>
      <c r="BO44" s="172"/>
      <c r="BP44" s="172"/>
      <c r="BQ44" s="172"/>
      <c r="BR44" s="172"/>
      <c r="BS44" s="172"/>
      <c r="BT44" s="172"/>
      <c r="BU44" s="172"/>
      <c r="BV44" s="172"/>
      <c r="BW44" s="172"/>
      <c r="BX44" s="172"/>
      <c r="BY44" s="172"/>
      <c r="BZ44" s="172"/>
      <c r="CA44" s="172"/>
      <c r="CB44" s="172"/>
      <c r="CC44" s="172"/>
      <c r="CD44" s="172"/>
      <c r="CE44" s="172"/>
      <c r="CF44" s="172"/>
      <c r="CG44" s="172"/>
      <c r="CH44" s="172"/>
      <c r="CI44" s="172"/>
      <c r="CJ44" s="172"/>
      <c r="CK44" s="172"/>
      <c r="CL44" s="172"/>
      <c r="CM44" s="172"/>
      <c r="CN44" s="172"/>
      <c r="CO44" s="172"/>
      <c r="CP44" s="172"/>
      <c r="CQ44" s="172"/>
      <c r="CR44" s="172"/>
      <c r="CS44" s="172"/>
      <c r="CT44" s="172"/>
      <c r="CU44" s="172"/>
      <c r="CV44" s="172"/>
      <c r="CW44" s="172"/>
      <c r="CX44" s="172"/>
      <c r="CY44" s="172"/>
      <c r="CZ44" s="172"/>
      <c r="DA44" s="172"/>
      <c r="DB44" s="172"/>
      <c r="DC44" s="172"/>
      <c r="DD44" s="172"/>
      <c r="DE44" s="172"/>
      <c r="DF44" s="172"/>
      <c r="DG44" s="172"/>
      <c r="DH44" s="172"/>
      <c r="DI44" s="172"/>
    </row>
    <row r="45" spans="1:113" s="170" customFormat="1" x14ac:dyDescent="0.25">
      <c r="B45" s="169" t="s">
        <v>104</v>
      </c>
      <c r="C45" s="169"/>
      <c r="D45" s="169"/>
      <c r="E45" s="169"/>
      <c r="H45" s="169"/>
      <c r="I45" s="169"/>
      <c r="J45" s="169"/>
      <c r="K45" s="169"/>
      <c r="L45" s="169"/>
      <c r="M45" s="169"/>
      <c r="N45" s="169"/>
      <c r="O45" s="169"/>
      <c r="P45" s="169"/>
      <c r="Q45" s="169"/>
      <c r="R45" s="169"/>
      <c r="S45" s="169"/>
      <c r="T45" s="169"/>
      <c r="U45" s="169"/>
      <c r="V45" s="169"/>
      <c r="AN45" s="169"/>
      <c r="AO45" s="169"/>
      <c r="AP45" s="169"/>
      <c r="AQ45" s="169"/>
      <c r="AR45" s="169"/>
      <c r="AS45" s="169"/>
      <c r="AT45" s="169"/>
      <c r="AU45" s="169"/>
      <c r="AV45" s="169"/>
      <c r="AW45" s="169"/>
      <c r="AX45" s="169"/>
      <c r="AY45" s="169"/>
      <c r="AZ45" s="169"/>
      <c r="BA45" s="169"/>
      <c r="BB45" s="169"/>
      <c r="BC45" s="169"/>
      <c r="BD45" s="169"/>
      <c r="BE45" s="169"/>
      <c r="BF45" s="169"/>
      <c r="BG45" s="169"/>
      <c r="BH45" s="169"/>
      <c r="BI45" s="169"/>
      <c r="BJ45" s="169"/>
      <c r="BK45" s="172"/>
      <c r="BL45" s="172"/>
      <c r="BM45" s="172"/>
      <c r="BN45" s="172"/>
      <c r="BO45" s="172"/>
      <c r="BP45" s="172"/>
      <c r="BQ45" s="172"/>
      <c r="BR45" s="172"/>
      <c r="BS45" s="172"/>
      <c r="BT45" s="172"/>
      <c r="BU45" s="172"/>
      <c r="BV45" s="172"/>
      <c r="BW45" s="172"/>
      <c r="BX45" s="172"/>
      <c r="BY45" s="172"/>
      <c r="BZ45" s="172"/>
      <c r="CA45" s="172"/>
      <c r="CB45" s="172"/>
      <c r="CC45" s="172"/>
      <c r="CD45" s="172"/>
      <c r="CE45" s="172"/>
      <c r="CF45" s="172"/>
      <c r="CG45" s="172"/>
      <c r="CH45" s="172"/>
      <c r="CI45" s="172"/>
      <c r="CJ45" s="172"/>
      <c r="CK45" s="172"/>
      <c r="CL45" s="172"/>
      <c r="CM45" s="172"/>
      <c r="CN45" s="172"/>
      <c r="CO45" s="172"/>
      <c r="CP45" s="172"/>
      <c r="CQ45" s="172"/>
      <c r="CR45" s="172"/>
      <c r="CS45" s="172"/>
      <c r="CT45" s="172"/>
      <c r="CU45" s="172"/>
      <c r="CV45" s="172"/>
      <c r="CW45" s="172"/>
      <c r="CX45" s="172"/>
      <c r="CY45" s="172"/>
      <c r="CZ45" s="172"/>
      <c r="DA45" s="172"/>
      <c r="DB45" s="172"/>
      <c r="DC45" s="172"/>
      <c r="DD45" s="172"/>
      <c r="DE45" s="172"/>
      <c r="DF45" s="172"/>
      <c r="DG45" s="172"/>
      <c r="DH45" s="172"/>
      <c r="DI45" s="172"/>
    </row>
    <row r="46" spans="1:113" s="170" customFormat="1" x14ac:dyDescent="0.25">
      <c r="B46" s="169" t="s">
        <v>103</v>
      </c>
      <c r="C46" s="169"/>
      <c r="D46" s="169"/>
      <c r="E46" s="169"/>
      <c r="H46" s="169"/>
      <c r="I46" s="169"/>
      <c r="J46" s="169"/>
      <c r="K46" s="169"/>
      <c r="L46" s="169"/>
      <c r="M46" s="169"/>
      <c r="N46" s="169"/>
      <c r="O46" s="169"/>
      <c r="P46" s="169"/>
      <c r="Q46" s="169"/>
      <c r="R46" s="169"/>
      <c r="S46" s="169"/>
      <c r="T46" s="169"/>
      <c r="U46" s="169"/>
      <c r="V46" s="169"/>
      <c r="AN46" s="169"/>
      <c r="AO46" s="169"/>
      <c r="AP46" s="169"/>
      <c r="AQ46" s="169"/>
      <c r="AR46" s="169"/>
      <c r="AS46" s="169"/>
      <c r="AT46" s="169"/>
      <c r="AU46" s="169"/>
      <c r="AV46" s="169"/>
      <c r="AW46" s="169"/>
      <c r="AX46" s="169"/>
      <c r="AY46" s="169"/>
      <c r="AZ46" s="169"/>
      <c r="BA46" s="169"/>
      <c r="BB46" s="169"/>
      <c r="BC46" s="169"/>
      <c r="BD46" s="169"/>
      <c r="BE46" s="169"/>
      <c r="BF46" s="169"/>
      <c r="BG46" s="169"/>
      <c r="BH46" s="169"/>
      <c r="BI46" s="169"/>
      <c r="BJ46" s="169"/>
      <c r="BK46" s="172"/>
      <c r="BL46" s="172"/>
      <c r="BM46" s="172"/>
      <c r="BN46" s="172"/>
      <c r="BO46" s="172"/>
      <c r="BP46" s="172"/>
      <c r="BQ46" s="172"/>
      <c r="BR46" s="172"/>
      <c r="BS46" s="172"/>
      <c r="BT46" s="172"/>
      <c r="BU46" s="172"/>
      <c r="BV46" s="172"/>
      <c r="BW46" s="172"/>
      <c r="BX46" s="172"/>
      <c r="BY46" s="172"/>
      <c r="BZ46" s="172"/>
      <c r="CA46" s="172"/>
      <c r="CB46" s="172"/>
      <c r="CC46" s="172"/>
      <c r="CD46" s="172"/>
      <c r="CE46" s="172"/>
      <c r="CF46" s="172"/>
      <c r="CG46" s="172"/>
      <c r="CH46" s="172"/>
      <c r="CI46" s="172"/>
      <c r="CJ46" s="172"/>
      <c r="CK46" s="172"/>
      <c r="CL46" s="172"/>
      <c r="CM46" s="172"/>
      <c r="CN46" s="172"/>
      <c r="CO46" s="172"/>
      <c r="CP46" s="172"/>
      <c r="CQ46" s="172"/>
      <c r="CR46" s="172"/>
      <c r="CS46" s="172"/>
      <c r="CT46" s="172"/>
      <c r="CU46" s="172"/>
      <c r="CV46" s="172"/>
      <c r="CW46" s="172"/>
      <c r="CX46" s="172"/>
      <c r="CY46" s="172"/>
      <c r="CZ46" s="172"/>
      <c r="DA46" s="172"/>
      <c r="DB46" s="172"/>
      <c r="DC46" s="172"/>
      <c r="DD46" s="172"/>
      <c r="DE46" s="172"/>
      <c r="DF46" s="172"/>
      <c r="DG46" s="172"/>
      <c r="DH46" s="172"/>
      <c r="DI46" s="172"/>
    </row>
    <row r="47" spans="1:113" s="170" customFormat="1" x14ac:dyDescent="0.25">
      <c r="B47" s="169" t="s">
        <v>102</v>
      </c>
      <c r="C47" s="169"/>
      <c r="D47" s="169"/>
      <c r="E47" s="169"/>
      <c r="H47" s="169"/>
      <c r="I47" s="169"/>
      <c r="J47" s="169"/>
      <c r="K47" s="169"/>
      <c r="L47" s="169"/>
      <c r="M47" s="169"/>
      <c r="N47" s="169"/>
      <c r="O47" s="169"/>
      <c r="P47" s="169"/>
      <c r="Q47" s="169"/>
      <c r="R47" s="169"/>
      <c r="S47" s="169"/>
      <c r="T47" s="169"/>
      <c r="U47" s="169"/>
      <c r="V47" s="169"/>
      <c r="AN47" s="169"/>
      <c r="AO47" s="169"/>
      <c r="AP47" s="169"/>
      <c r="AQ47" s="169"/>
      <c r="AR47" s="169"/>
      <c r="AS47" s="169"/>
      <c r="AT47" s="169"/>
      <c r="AU47" s="169"/>
      <c r="AV47" s="169"/>
      <c r="AW47" s="169"/>
      <c r="AX47" s="169"/>
      <c r="AY47" s="169"/>
      <c r="AZ47" s="169"/>
      <c r="BA47" s="169"/>
      <c r="BB47" s="169"/>
      <c r="BC47" s="169"/>
      <c r="BD47" s="169"/>
      <c r="BE47" s="169"/>
      <c r="BF47" s="169"/>
      <c r="BG47" s="169"/>
      <c r="BH47" s="169"/>
      <c r="BI47" s="169"/>
      <c r="BJ47" s="169"/>
      <c r="BK47" s="172"/>
      <c r="BL47" s="172"/>
      <c r="BM47" s="172"/>
      <c r="BN47" s="172"/>
      <c r="BO47" s="172"/>
      <c r="BP47" s="172"/>
      <c r="BQ47" s="172"/>
      <c r="BR47" s="172"/>
      <c r="BS47" s="172"/>
      <c r="BT47" s="172"/>
      <c r="BU47" s="172"/>
      <c r="BV47" s="172"/>
      <c r="BW47" s="172"/>
      <c r="BX47" s="172"/>
      <c r="BY47" s="172"/>
      <c r="BZ47" s="172"/>
      <c r="CA47" s="172"/>
      <c r="CB47" s="172"/>
      <c r="CC47" s="172"/>
      <c r="CD47" s="172"/>
      <c r="CE47" s="172"/>
      <c r="CF47" s="172"/>
      <c r="CG47" s="172"/>
      <c r="CH47" s="172"/>
      <c r="CI47" s="172"/>
      <c r="CJ47" s="172"/>
      <c r="CK47" s="172"/>
      <c r="CL47" s="172"/>
      <c r="CM47" s="172"/>
      <c r="CN47" s="172"/>
      <c r="CO47" s="172"/>
      <c r="CP47" s="172"/>
      <c r="CQ47" s="172"/>
      <c r="CR47" s="172"/>
      <c r="CS47" s="172"/>
      <c r="CT47" s="172"/>
      <c r="CU47" s="172"/>
      <c r="CV47" s="172"/>
      <c r="CW47" s="172"/>
      <c r="CX47" s="172"/>
      <c r="CY47" s="172"/>
      <c r="CZ47" s="172"/>
      <c r="DA47" s="172"/>
      <c r="DB47" s="172"/>
      <c r="DC47" s="172"/>
      <c r="DD47" s="172"/>
      <c r="DE47" s="172"/>
      <c r="DF47" s="172"/>
      <c r="DG47" s="172"/>
      <c r="DH47" s="172"/>
      <c r="DI47" s="172"/>
    </row>
    <row r="48" spans="1:113" s="170" customFormat="1" x14ac:dyDescent="0.25">
      <c r="B48" s="169" t="s">
        <v>101</v>
      </c>
      <c r="C48" s="169"/>
      <c r="D48" s="169"/>
      <c r="E48" s="169"/>
      <c r="H48" s="169"/>
      <c r="I48" s="169"/>
      <c r="J48" s="169"/>
      <c r="K48" s="169"/>
      <c r="L48" s="169"/>
      <c r="M48" s="169"/>
      <c r="N48" s="169"/>
      <c r="O48" s="169"/>
      <c r="P48" s="169"/>
      <c r="Q48" s="169"/>
      <c r="R48" s="169"/>
      <c r="S48" s="169"/>
      <c r="T48" s="169"/>
      <c r="U48" s="169"/>
      <c r="V48" s="169"/>
      <c r="AN48" s="169"/>
      <c r="AO48" s="169"/>
      <c r="AP48" s="169"/>
      <c r="AQ48" s="169"/>
      <c r="AR48" s="169"/>
      <c r="AS48" s="169"/>
      <c r="AT48" s="169"/>
      <c r="AU48" s="169"/>
      <c r="AV48" s="169"/>
      <c r="AW48" s="169"/>
      <c r="AX48" s="169"/>
      <c r="AY48" s="169"/>
      <c r="AZ48" s="169"/>
      <c r="BA48" s="169"/>
      <c r="BB48" s="169"/>
      <c r="BC48" s="169"/>
      <c r="BD48" s="169"/>
      <c r="BE48" s="169"/>
      <c r="BF48" s="169"/>
      <c r="BG48" s="169"/>
      <c r="BH48" s="169"/>
      <c r="BI48" s="169"/>
      <c r="BJ48" s="169"/>
      <c r="BK48" s="172"/>
      <c r="BL48" s="172"/>
      <c r="BM48" s="172"/>
      <c r="BN48" s="172"/>
      <c r="BO48" s="172"/>
      <c r="BP48" s="172"/>
      <c r="BQ48" s="172"/>
      <c r="BR48" s="172"/>
      <c r="BS48" s="172"/>
      <c r="BT48" s="172"/>
      <c r="BU48" s="172"/>
      <c r="BV48" s="172"/>
      <c r="BW48" s="172"/>
      <c r="BX48" s="172"/>
      <c r="BY48" s="172"/>
      <c r="BZ48" s="172"/>
      <c r="CA48" s="172"/>
      <c r="CB48" s="172"/>
      <c r="CC48" s="172"/>
      <c r="CD48" s="172"/>
      <c r="CE48" s="172"/>
      <c r="CF48" s="172"/>
      <c r="CG48" s="172"/>
      <c r="CH48" s="172"/>
      <c r="CI48" s="172"/>
      <c r="CJ48" s="172"/>
      <c r="CK48" s="172"/>
      <c r="CL48" s="172"/>
      <c r="CM48" s="172"/>
      <c r="CN48" s="172"/>
      <c r="CO48" s="172"/>
      <c r="CP48" s="172"/>
      <c r="CQ48" s="172"/>
      <c r="CR48" s="172"/>
      <c r="CS48" s="172"/>
      <c r="CT48" s="172"/>
      <c r="CU48" s="172"/>
      <c r="CV48" s="172"/>
      <c r="CW48" s="172"/>
      <c r="CX48" s="172"/>
      <c r="CY48" s="172"/>
      <c r="CZ48" s="172"/>
      <c r="DA48" s="172"/>
      <c r="DB48" s="172"/>
      <c r="DC48" s="172"/>
      <c r="DD48" s="172"/>
      <c r="DE48" s="172"/>
      <c r="DF48" s="172"/>
      <c r="DG48" s="172"/>
      <c r="DH48" s="172"/>
      <c r="DI48" s="172"/>
    </row>
    <row r="49" spans="17:113" s="170" customFormat="1" x14ac:dyDescent="0.25">
      <c r="Q49" s="169"/>
      <c r="R49" s="169"/>
      <c r="S49" s="169"/>
      <c r="T49" s="169"/>
      <c r="U49" s="169"/>
      <c r="V49" s="169"/>
      <c r="AN49" s="169"/>
      <c r="AO49" s="169"/>
      <c r="AP49" s="169"/>
      <c r="AQ49" s="169"/>
      <c r="AR49" s="169"/>
      <c r="AS49" s="169"/>
      <c r="AT49" s="169"/>
      <c r="AU49" s="169"/>
      <c r="AV49" s="169"/>
      <c r="AW49" s="169"/>
      <c r="AX49" s="169"/>
      <c r="AY49" s="169"/>
      <c r="AZ49" s="169"/>
      <c r="BA49" s="169"/>
      <c r="BB49" s="169"/>
      <c r="BC49" s="169"/>
      <c r="BD49" s="169"/>
      <c r="BE49" s="169"/>
      <c r="BF49" s="169"/>
      <c r="BG49" s="169"/>
      <c r="BH49" s="169"/>
      <c r="BI49" s="169"/>
      <c r="BJ49" s="169"/>
      <c r="BK49" s="172"/>
      <c r="BL49" s="172"/>
      <c r="BM49" s="172"/>
      <c r="BN49" s="172"/>
      <c r="BO49" s="172"/>
      <c r="BP49" s="172"/>
      <c r="BQ49" s="172"/>
      <c r="BR49" s="172"/>
      <c r="BS49" s="172"/>
      <c r="BT49" s="172"/>
      <c r="BU49" s="172"/>
      <c r="BV49" s="172"/>
      <c r="BW49" s="172"/>
      <c r="BX49" s="172"/>
      <c r="BY49" s="172"/>
      <c r="BZ49" s="172"/>
      <c r="CA49" s="172"/>
      <c r="CB49" s="172"/>
      <c r="CC49" s="172"/>
      <c r="CD49" s="172"/>
      <c r="CE49" s="172"/>
      <c r="CF49" s="172"/>
      <c r="CG49" s="172"/>
      <c r="CH49" s="172"/>
      <c r="CI49" s="172"/>
      <c r="CJ49" s="172"/>
      <c r="CK49" s="172"/>
      <c r="CL49" s="172"/>
      <c r="CM49" s="172"/>
      <c r="CN49" s="172"/>
      <c r="CO49" s="172"/>
      <c r="CP49" s="172"/>
      <c r="CQ49" s="172"/>
      <c r="CR49" s="172"/>
      <c r="CS49" s="172"/>
      <c r="CT49" s="172"/>
      <c r="CU49" s="172"/>
      <c r="CV49" s="172"/>
      <c r="CW49" s="172"/>
      <c r="CX49" s="172"/>
      <c r="CY49" s="172"/>
      <c r="CZ49" s="172"/>
      <c r="DA49" s="172"/>
      <c r="DB49" s="172"/>
      <c r="DC49" s="172"/>
      <c r="DD49" s="172"/>
      <c r="DE49" s="172"/>
      <c r="DF49" s="172"/>
      <c r="DG49" s="172"/>
      <c r="DH49" s="172"/>
      <c r="DI49" s="172"/>
    </row>
    <row r="50" spans="17:113" s="170" customFormat="1" x14ac:dyDescent="0.25">
      <c r="Q50" s="169"/>
      <c r="R50" s="169"/>
      <c r="S50" s="169"/>
      <c r="T50" s="169"/>
      <c r="U50" s="169"/>
      <c r="V50" s="169"/>
      <c r="W50" s="169"/>
      <c r="X50" s="169"/>
      <c r="Y50" s="169"/>
      <c r="Z50" s="169"/>
      <c r="AA50" s="169"/>
      <c r="AB50" s="169"/>
      <c r="AC50" s="169"/>
      <c r="AD50" s="169"/>
      <c r="AE50" s="169"/>
      <c r="AF50" s="169"/>
      <c r="AG50" s="169"/>
      <c r="AH50" s="169"/>
      <c r="AI50" s="169"/>
      <c r="AJ50" s="169"/>
      <c r="AK50" s="169"/>
      <c r="AL50" s="169"/>
      <c r="AM50" s="169"/>
      <c r="AN50" s="169"/>
      <c r="AO50" s="169"/>
      <c r="AP50" s="169"/>
      <c r="AQ50" s="169"/>
      <c r="AR50" s="169"/>
      <c r="AS50" s="169"/>
      <c r="AT50" s="169"/>
      <c r="AU50" s="169"/>
      <c r="AV50" s="169"/>
      <c r="AW50" s="169"/>
      <c r="AX50" s="169"/>
      <c r="AY50" s="169"/>
      <c r="AZ50" s="169"/>
      <c r="BA50" s="169"/>
      <c r="BB50" s="169"/>
      <c r="BC50" s="169"/>
      <c r="BD50" s="169"/>
      <c r="BE50" s="169"/>
      <c r="BF50" s="169"/>
      <c r="BG50" s="169"/>
      <c r="BH50" s="169"/>
      <c r="BI50" s="169"/>
      <c r="BJ50" s="169"/>
      <c r="BK50" s="172"/>
      <c r="BL50" s="172"/>
      <c r="BM50" s="172"/>
      <c r="BN50" s="172"/>
      <c r="BO50" s="172"/>
      <c r="BP50" s="172"/>
      <c r="BQ50" s="172"/>
      <c r="BR50" s="172"/>
      <c r="BS50" s="172"/>
      <c r="BT50" s="172"/>
      <c r="BU50" s="172"/>
      <c r="BV50" s="172"/>
      <c r="BW50" s="172"/>
      <c r="BX50" s="172"/>
      <c r="BY50" s="172"/>
      <c r="BZ50" s="172"/>
      <c r="CA50" s="172"/>
      <c r="CB50" s="172"/>
      <c r="CC50" s="172"/>
      <c r="CD50" s="172"/>
      <c r="CE50" s="172"/>
      <c r="CF50" s="172"/>
      <c r="CG50" s="172"/>
      <c r="CH50" s="172"/>
      <c r="CI50" s="172"/>
      <c r="CJ50" s="172"/>
      <c r="CK50" s="172"/>
      <c r="CL50" s="172"/>
      <c r="CM50" s="172"/>
      <c r="CN50" s="172"/>
      <c r="CO50" s="172"/>
      <c r="CP50" s="172"/>
      <c r="CQ50" s="172"/>
      <c r="CR50" s="172"/>
      <c r="CS50" s="172"/>
      <c r="CT50" s="172"/>
      <c r="CU50" s="172"/>
      <c r="CV50" s="172"/>
      <c r="CW50" s="172"/>
      <c r="CX50" s="172"/>
      <c r="CY50" s="172"/>
      <c r="CZ50" s="172"/>
      <c r="DA50" s="172"/>
      <c r="DB50" s="172"/>
      <c r="DC50" s="172"/>
      <c r="DD50" s="172"/>
      <c r="DE50" s="172"/>
      <c r="DF50" s="172"/>
      <c r="DG50" s="172"/>
      <c r="DH50" s="172"/>
      <c r="DI50" s="17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57"/>
    <col min="4" max="4" width="11.5703125" style="157" customWidth="1"/>
    <col min="5" max="5" width="11.85546875" style="157" customWidth="1"/>
    <col min="6" max="6" width="8.7109375" style="157" customWidth="1"/>
    <col min="7" max="7" width="10.28515625" style="157" customWidth="1"/>
    <col min="8" max="8" width="8.7109375" style="157" customWidth="1"/>
    <col min="9" max="9" width="8.28515625" style="157" customWidth="1"/>
    <col min="10" max="10" width="20.140625" style="157" customWidth="1"/>
    <col min="11" max="11" width="11.140625" style="157" customWidth="1"/>
    <col min="12" max="12" width="8.85546875" style="157" customWidth="1"/>
    <col min="13" max="13" width="8.7109375" style="157" customWidth="1"/>
    <col min="14" max="14" width="13.7109375" style="157" customWidth="1"/>
    <col min="15" max="16" width="8.7109375" style="157" customWidth="1"/>
    <col min="17" max="17" width="11.85546875" style="157" customWidth="1"/>
    <col min="18" max="18" width="12" style="157" customWidth="1"/>
    <col min="19" max="19" width="18.28515625" style="157" customWidth="1"/>
    <col min="20" max="20" width="22.42578125" style="157" customWidth="1"/>
    <col min="21" max="21" width="30.7109375" style="157" customWidth="1"/>
    <col min="22" max="23" width="8.7109375" style="157" customWidth="1"/>
    <col min="24" max="24" width="24.5703125" style="157" customWidth="1"/>
    <col min="25" max="25" width="15.28515625" style="157" customWidth="1"/>
    <col min="26" max="26" width="18.5703125" style="157" customWidth="1"/>
    <col min="27" max="27" width="19.140625" style="157" customWidth="1"/>
    <col min="28" max="240" width="10.7109375" style="157"/>
    <col min="241" max="242" width="15.7109375" style="157" customWidth="1"/>
    <col min="243" max="245" width="14.7109375" style="157" customWidth="1"/>
    <col min="246" max="249" width="13.7109375" style="157" customWidth="1"/>
    <col min="250" max="253" width="15.7109375" style="157" customWidth="1"/>
    <col min="254" max="254" width="22.85546875" style="157" customWidth="1"/>
    <col min="255" max="255" width="20.7109375" style="157" customWidth="1"/>
    <col min="256" max="256" width="17.7109375" style="157" customWidth="1"/>
    <col min="257" max="265" width="14.7109375" style="157" customWidth="1"/>
    <col min="266" max="496" width="10.7109375" style="157"/>
    <col min="497" max="498" width="15.7109375" style="157" customWidth="1"/>
    <col min="499" max="501" width="14.7109375" style="157" customWidth="1"/>
    <col min="502" max="505" width="13.7109375" style="157" customWidth="1"/>
    <col min="506" max="509" width="15.7109375" style="157" customWidth="1"/>
    <col min="510" max="510" width="22.85546875" style="157" customWidth="1"/>
    <col min="511" max="511" width="20.7109375" style="157" customWidth="1"/>
    <col min="512" max="512" width="17.7109375" style="157" customWidth="1"/>
    <col min="513" max="521" width="14.7109375" style="157" customWidth="1"/>
    <col min="522" max="752" width="10.7109375" style="157"/>
    <col min="753" max="754" width="15.7109375" style="157" customWidth="1"/>
    <col min="755" max="757" width="14.7109375" style="157" customWidth="1"/>
    <col min="758" max="761" width="13.7109375" style="157" customWidth="1"/>
    <col min="762" max="765" width="15.7109375" style="157" customWidth="1"/>
    <col min="766" max="766" width="22.85546875" style="157" customWidth="1"/>
    <col min="767" max="767" width="20.7109375" style="157" customWidth="1"/>
    <col min="768" max="768" width="17.7109375" style="157" customWidth="1"/>
    <col min="769" max="777" width="14.7109375" style="157" customWidth="1"/>
    <col min="778" max="1008" width="10.7109375" style="157"/>
    <col min="1009" max="1010" width="15.7109375" style="157" customWidth="1"/>
    <col min="1011" max="1013" width="14.7109375" style="157" customWidth="1"/>
    <col min="1014" max="1017" width="13.7109375" style="157" customWidth="1"/>
    <col min="1018" max="1021" width="15.7109375" style="157" customWidth="1"/>
    <col min="1022" max="1022" width="22.85546875" style="157" customWidth="1"/>
    <col min="1023" max="1023" width="20.7109375" style="157" customWidth="1"/>
    <col min="1024" max="1024" width="17.7109375" style="157" customWidth="1"/>
    <col min="1025" max="1033" width="14.7109375" style="157" customWidth="1"/>
    <col min="1034" max="1264" width="10.7109375" style="157"/>
    <col min="1265" max="1266" width="15.7109375" style="157" customWidth="1"/>
    <col min="1267" max="1269" width="14.7109375" style="157" customWidth="1"/>
    <col min="1270" max="1273" width="13.7109375" style="157" customWidth="1"/>
    <col min="1274" max="1277" width="15.7109375" style="157" customWidth="1"/>
    <col min="1278" max="1278" width="22.85546875" style="157" customWidth="1"/>
    <col min="1279" max="1279" width="20.7109375" style="157" customWidth="1"/>
    <col min="1280" max="1280" width="17.7109375" style="157" customWidth="1"/>
    <col min="1281" max="1289" width="14.7109375" style="157" customWidth="1"/>
    <col min="1290" max="1520" width="10.7109375" style="157"/>
    <col min="1521" max="1522" width="15.7109375" style="157" customWidth="1"/>
    <col min="1523" max="1525" width="14.7109375" style="157" customWidth="1"/>
    <col min="1526" max="1529" width="13.7109375" style="157" customWidth="1"/>
    <col min="1530" max="1533" width="15.7109375" style="157" customWidth="1"/>
    <col min="1534" max="1534" width="22.85546875" style="157" customWidth="1"/>
    <col min="1535" max="1535" width="20.7109375" style="157" customWidth="1"/>
    <col min="1536" max="1536" width="17.7109375" style="157" customWidth="1"/>
    <col min="1537" max="1545" width="14.7109375" style="157" customWidth="1"/>
    <col min="1546" max="1776" width="10.7109375" style="157"/>
    <col min="1777" max="1778" width="15.7109375" style="157" customWidth="1"/>
    <col min="1779" max="1781" width="14.7109375" style="157" customWidth="1"/>
    <col min="1782" max="1785" width="13.7109375" style="157" customWidth="1"/>
    <col min="1786" max="1789" width="15.7109375" style="157" customWidth="1"/>
    <col min="1790" max="1790" width="22.85546875" style="157" customWidth="1"/>
    <col min="1791" max="1791" width="20.7109375" style="157" customWidth="1"/>
    <col min="1792" max="1792" width="17.7109375" style="157" customWidth="1"/>
    <col min="1793" max="1801" width="14.7109375" style="157" customWidth="1"/>
    <col min="1802" max="2032" width="10.7109375" style="157"/>
    <col min="2033" max="2034" width="15.7109375" style="157" customWidth="1"/>
    <col min="2035" max="2037" width="14.7109375" style="157" customWidth="1"/>
    <col min="2038" max="2041" width="13.7109375" style="157" customWidth="1"/>
    <col min="2042" max="2045" width="15.7109375" style="157" customWidth="1"/>
    <col min="2046" max="2046" width="22.85546875" style="157" customWidth="1"/>
    <col min="2047" max="2047" width="20.7109375" style="157" customWidth="1"/>
    <col min="2048" max="2048" width="17.7109375" style="157" customWidth="1"/>
    <col min="2049" max="2057" width="14.7109375" style="157" customWidth="1"/>
    <col min="2058" max="2288" width="10.7109375" style="157"/>
    <col min="2289" max="2290" width="15.7109375" style="157" customWidth="1"/>
    <col min="2291" max="2293" width="14.7109375" style="157" customWidth="1"/>
    <col min="2294" max="2297" width="13.7109375" style="157" customWidth="1"/>
    <col min="2298" max="2301" width="15.7109375" style="157" customWidth="1"/>
    <col min="2302" max="2302" width="22.85546875" style="157" customWidth="1"/>
    <col min="2303" max="2303" width="20.7109375" style="157" customWidth="1"/>
    <col min="2304" max="2304" width="17.7109375" style="157" customWidth="1"/>
    <col min="2305" max="2313" width="14.7109375" style="157" customWidth="1"/>
    <col min="2314" max="2544" width="10.7109375" style="157"/>
    <col min="2545" max="2546" width="15.7109375" style="157" customWidth="1"/>
    <col min="2547" max="2549" width="14.7109375" style="157" customWidth="1"/>
    <col min="2550" max="2553" width="13.7109375" style="157" customWidth="1"/>
    <col min="2554" max="2557" width="15.7109375" style="157" customWidth="1"/>
    <col min="2558" max="2558" width="22.85546875" style="157" customWidth="1"/>
    <col min="2559" max="2559" width="20.7109375" style="157" customWidth="1"/>
    <col min="2560" max="2560" width="17.7109375" style="157" customWidth="1"/>
    <col min="2561" max="2569" width="14.7109375" style="157" customWidth="1"/>
    <col min="2570" max="2800" width="10.7109375" style="157"/>
    <col min="2801" max="2802" width="15.7109375" style="157" customWidth="1"/>
    <col min="2803" max="2805" width="14.7109375" style="157" customWidth="1"/>
    <col min="2806" max="2809" width="13.7109375" style="157" customWidth="1"/>
    <col min="2810" max="2813" width="15.7109375" style="157" customWidth="1"/>
    <col min="2814" max="2814" width="22.85546875" style="157" customWidth="1"/>
    <col min="2815" max="2815" width="20.7109375" style="157" customWidth="1"/>
    <col min="2816" max="2816" width="17.7109375" style="157" customWidth="1"/>
    <col min="2817" max="2825" width="14.7109375" style="157" customWidth="1"/>
    <col min="2826" max="3056" width="10.7109375" style="157"/>
    <col min="3057" max="3058" width="15.7109375" style="157" customWidth="1"/>
    <col min="3059" max="3061" width="14.7109375" style="157" customWidth="1"/>
    <col min="3062" max="3065" width="13.7109375" style="157" customWidth="1"/>
    <col min="3066" max="3069" width="15.7109375" style="157" customWidth="1"/>
    <col min="3070" max="3070" width="22.85546875" style="157" customWidth="1"/>
    <col min="3071" max="3071" width="20.7109375" style="157" customWidth="1"/>
    <col min="3072" max="3072" width="17.7109375" style="157" customWidth="1"/>
    <col min="3073" max="3081" width="14.7109375" style="157" customWidth="1"/>
    <col min="3082" max="3312" width="10.7109375" style="157"/>
    <col min="3313" max="3314" width="15.7109375" style="157" customWidth="1"/>
    <col min="3315" max="3317" width="14.7109375" style="157" customWidth="1"/>
    <col min="3318" max="3321" width="13.7109375" style="157" customWidth="1"/>
    <col min="3322" max="3325" width="15.7109375" style="157" customWidth="1"/>
    <col min="3326" max="3326" width="22.85546875" style="157" customWidth="1"/>
    <col min="3327" max="3327" width="20.7109375" style="157" customWidth="1"/>
    <col min="3328" max="3328" width="17.7109375" style="157" customWidth="1"/>
    <col min="3329" max="3337" width="14.7109375" style="157" customWidth="1"/>
    <col min="3338" max="3568" width="10.7109375" style="157"/>
    <col min="3569" max="3570" width="15.7109375" style="157" customWidth="1"/>
    <col min="3571" max="3573" width="14.7109375" style="157" customWidth="1"/>
    <col min="3574" max="3577" width="13.7109375" style="157" customWidth="1"/>
    <col min="3578" max="3581" width="15.7109375" style="157" customWidth="1"/>
    <col min="3582" max="3582" width="22.85546875" style="157" customWidth="1"/>
    <col min="3583" max="3583" width="20.7109375" style="157" customWidth="1"/>
    <col min="3584" max="3584" width="17.7109375" style="157" customWidth="1"/>
    <col min="3585" max="3593" width="14.7109375" style="157" customWidth="1"/>
    <col min="3594" max="3824" width="10.7109375" style="157"/>
    <col min="3825" max="3826" width="15.7109375" style="157" customWidth="1"/>
    <col min="3827" max="3829" width="14.7109375" style="157" customWidth="1"/>
    <col min="3830" max="3833" width="13.7109375" style="157" customWidth="1"/>
    <col min="3834" max="3837" width="15.7109375" style="157" customWidth="1"/>
    <col min="3838" max="3838" width="22.85546875" style="157" customWidth="1"/>
    <col min="3839" max="3839" width="20.7109375" style="157" customWidth="1"/>
    <col min="3840" max="3840" width="17.7109375" style="157" customWidth="1"/>
    <col min="3841" max="3849" width="14.7109375" style="157" customWidth="1"/>
    <col min="3850" max="4080" width="10.7109375" style="157"/>
    <col min="4081" max="4082" width="15.7109375" style="157" customWidth="1"/>
    <col min="4083" max="4085" width="14.7109375" style="157" customWidth="1"/>
    <col min="4086" max="4089" width="13.7109375" style="157" customWidth="1"/>
    <col min="4090" max="4093" width="15.7109375" style="157" customWidth="1"/>
    <col min="4094" max="4094" width="22.85546875" style="157" customWidth="1"/>
    <col min="4095" max="4095" width="20.7109375" style="157" customWidth="1"/>
    <col min="4096" max="4096" width="17.7109375" style="157" customWidth="1"/>
    <col min="4097" max="4105" width="14.7109375" style="157" customWidth="1"/>
    <col min="4106" max="4336" width="10.7109375" style="157"/>
    <col min="4337" max="4338" width="15.7109375" style="157" customWidth="1"/>
    <col min="4339" max="4341" width="14.7109375" style="157" customWidth="1"/>
    <col min="4342" max="4345" width="13.7109375" style="157" customWidth="1"/>
    <col min="4346" max="4349" width="15.7109375" style="157" customWidth="1"/>
    <col min="4350" max="4350" width="22.85546875" style="157" customWidth="1"/>
    <col min="4351" max="4351" width="20.7109375" style="157" customWidth="1"/>
    <col min="4352" max="4352" width="17.7109375" style="157" customWidth="1"/>
    <col min="4353" max="4361" width="14.7109375" style="157" customWidth="1"/>
    <col min="4362" max="4592" width="10.7109375" style="157"/>
    <col min="4593" max="4594" width="15.7109375" style="157" customWidth="1"/>
    <col min="4595" max="4597" width="14.7109375" style="157" customWidth="1"/>
    <col min="4598" max="4601" width="13.7109375" style="157" customWidth="1"/>
    <col min="4602" max="4605" width="15.7109375" style="157" customWidth="1"/>
    <col min="4606" max="4606" width="22.85546875" style="157" customWidth="1"/>
    <col min="4607" max="4607" width="20.7109375" style="157" customWidth="1"/>
    <col min="4608" max="4608" width="17.7109375" style="157" customWidth="1"/>
    <col min="4609" max="4617" width="14.7109375" style="157" customWidth="1"/>
    <col min="4618" max="4848" width="10.7109375" style="157"/>
    <col min="4849" max="4850" width="15.7109375" style="157" customWidth="1"/>
    <col min="4851" max="4853" width="14.7109375" style="157" customWidth="1"/>
    <col min="4854" max="4857" width="13.7109375" style="157" customWidth="1"/>
    <col min="4858" max="4861" width="15.7109375" style="157" customWidth="1"/>
    <col min="4862" max="4862" width="22.85546875" style="157" customWidth="1"/>
    <col min="4863" max="4863" width="20.7109375" style="157" customWidth="1"/>
    <col min="4864" max="4864" width="17.7109375" style="157" customWidth="1"/>
    <col min="4865" max="4873" width="14.7109375" style="157" customWidth="1"/>
    <col min="4874" max="5104" width="10.7109375" style="157"/>
    <col min="5105" max="5106" width="15.7109375" style="157" customWidth="1"/>
    <col min="5107" max="5109" width="14.7109375" style="157" customWidth="1"/>
    <col min="5110" max="5113" width="13.7109375" style="157" customWidth="1"/>
    <col min="5114" max="5117" width="15.7109375" style="157" customWidth="1"/>
    <col min="5118" max="5118" width="22.85546875" style="157" customWidth="1"/>
    <col min="5119" max="5119" width="20.7109375" style="157" customWidth="1"/>
    <col min="5120" max="5120" width="17.7109375" style="157" customWidth="1"/>
    <col min="5121" max="5129" width="14.7109375" style="157" customWidth="1"/>
    <col min="5130" max="5360" width="10.7109375" style="157"/>
    <col min="5361" max="5362" width="15.7109375" style="157" customWidth="1"/>
    <col min="5363" max="5365" width="14.7109375" style="157" customWidth="1"/>
    <col min="5366" max="5369" width="13.7109375" style="157" customWidth="1"/>
    <col min="5370" max="5373" width="15.7109375" style="157" customWidth="1"/>
    <col min="5374" max="5374" width="22.85546875" style="157" customWidth="1"/>
    <col min="5375" max="5375" width="20.7109375" style="157" customWidth="1"/>
    <col min="5376" max="5376" width="17.7109375" style="157" customWidth="1"/>
    <col min="5377" max="5385" width="14.7109375" style="157" customWidth="1"/>
    <col min="5386" max="5616" width="10.7109375" style="157"/>
    <col min="5617" max="5618" width="15.7109375" style="157" customWidth="1"/>
    <col min="5619" max="5621" width="14.7109375" style="157" customWidth="1"/>
    <col min="5622" max="5625" width="13.7109375" style="157" customWidth="1"/>
    <col min="5626" max="5629" width="15.7109375" style="157" customWidth="1"/>
    <col min="5630" max="5630" width="22.85546875" style="157" customWidth="1"/>
    <col min="5631" max="5631" width="20.7109375" style="157" customWidth="1"/>
    <col min="5632" max="5632" width="17.7109375" style="157" customWidth="1"/>
    <col min="5633" max="5641" width="14.7109375" style="157" customWidth="1"/>
    <col min="5642" max="5872" width="10.7109375" style="157"/>
    <col min="5873" max="5874" width="15.7109375" style="157" customWidth="1"/>
    <col min="5875" max="5877" width="14.7109375" style="157" customWidth="1"/>
    <col min="5878" max="5881" width="13.7109375" style="157" customWidth="1"/>
    <col min="5882" max="5885" width="15.7109375" style="157" customWidth="1"/>
    <col min="5886" max="5886" width="22.85546875" style="157" customWidth="1"/>
    <col min="5887" max="5887" width="20.7109375" style="157" customWidth="1"/>
    <col min="5888" max="5888" width="17.7109375" style="157" customWidth="1"/>
    <col min="5889" max="5897" width="14.7109375" style="157" customWidth="1"/>
    <col min="5898" max="6128" width="10.7109375" style="157"/>
    <col min="6129" max="6130" width="15.7109375" style="157" customWidth="1"/>
    <col min="6131" max="6133" width="14.7109375" style="157" customWidth="1"/>
    <col min="6134" max="6137" width="13.7109375" style="157" customWidth="1"/>
    <col min="6138" max="6141" width="15.7109375" style="157" customWidth="1"/>
    <col min="6142" max="6142" width="22.85546875" style="157" customWidth="1"/>
    <col min="6143" max="6143" width="20.7109375" style="157" customWidth="1"/>
    <col min="6144" max="6144" width="17.7109375" style="157" customWidth="1"/>
    <col min="6145" max="6153" width="14.7109375" style="157" customWidth="1"/>
    <col min="6154" max="6384" width="10.7109375" style="157"/>
    <col min="6385" max="6386" width="15.7109375" style="157" customWidth="1"/>
    <col min="6387" max="6389" width="14.7109375" style="157" customWidth="1"/>
    <col min="6390" max="6393" width="13.7109375" style="157" customWidth="1"/>
    <col min="6394" max="6397" width="15.7109375" style="157" customWidth="1"/>
    <col min="6398" max="6398" width="22.85546875" style="157" customWidth="1"/>
    <col min="6399" max="6399" width="20.7109375" style="157" customWidth="1"/>
    <col min="6400" max="6400" width="17.7109375" style="157" customWidth="1"/>
    <col min="6401" max="6409" width="14.7109375" style="157" customWidth="1"/>
    <col min="6410" max="6640" width="10.7109375" style="157"/>
    <col min="6641" max="6642" width="15.7109375" style="157" customWidth="1"/>
    <col min="6643" max="6645" width="14.7109375" style="157" customWidth="1"/>
    <col min="6646" max="6649" width="13.7109375" style="157" customWidth="1"/>
    <col min="6650" max="6653" width="15.7109375" style="157" customWidth="1"/>
    <col min="6654" max="6654" width="22.85546875" style="157" customWidth="1"/>
    <col min="6655" max="6655" width="20.7109375" style="157" customWidth="1"/>
    <col min="6656" max="6656" width="17.7109375" style="157" customWidth="1"/>
    <col min="6657" max="6665" width="14.7109375" style="157" customWidth="1"/>
    <col min="6666" max="6896" width="10.7109375" style="157"/>
    <col min="6897" max="6898" width="15.7109375" style="157" customWidth="1"/>
    <col min="6899" max="6901" width="14.7109375" style="157" customWidth="1"/>
    <col min="6902" max="6905" width="13.7109375" style="157" customWidth="1"/>
    <col min="6906" max="6909" width="15.7109375" style="157" customWidth="1"/>
    <col min="6910" max="6910" width="22.85546875" style="157" customWidth="1"/>
    <col min="6911" max="6911" width="20.7109375" style="157" customWidth="1"/>
    <col min="6912" max="6912" width="17.7109375" style="157" customWidth="1"/>
    <col min="6913" max="6921" width="14.7109375" style="157" customWidth="1"/>
    <col min="6922" max="7152" width="10.7109375" style="157"/>
    <col min="7153" max="7154" width="15.7109375" style="157" customWidth="1"/>
    <col min="7155" max="7157" width="14.7109375" style="157" customWidth="1"/>
    <col min="7158" max="7161" width="13.7109375" style="157" customWidth="1"/>
    <col min="7162" max="7165" width="15.7109375" style="157" customWidth="1"/>
    <col min="7166" max="7166" width="22.85546875" style="157" customWidth="1"/>
    <col min="7167" max="7167" width="20.7109375" style="157" customWidth="1"/>
    <col min="7168" max="7168" width="17.7109375" style="157" customWidth="1"/>
    <col min="7169" max="7177" width="14.7109375" style="157" customWidth="1"/>
    <col min="7178" max="7408" width="10.7109375" style="157"/>
    <col min="7409" max="7410" width="15.7109375" style="157" customWidth="1"/>
    <col min="7411" max="7413" width="14.7109375" style="157" customWidth="1"/>
    <col min="7414" max="7417" width="13.7109375" style="157" customWidth="1"/>
    <col min="7418" max="7421" width="15.7109375" style="157" customWidth="1"/>
    <col min="7422" max="7422" width="22.85546875" style="157" customWidth="1"/>
    <col min="7423" max="7423" width="20.7109375" style="157" customWidth="1"/>
    <col min="7424" max="7424" width="17.7109375" style="157" customWidth="1"/>
    <col min="7425" max="7433" width="14.7109375" style="157" customWidth="1"/>
    <col min="7434" max="7664" width="10.7109375" style="157"/>
    <col min="7665" max="7666" width="15.7109375" style="157" customWidth="1"/>
    <col min="7667" max="7669" width="14.7109375" style="157" customWidth="1"/>
    <col min="7670" max="7673" width="13.7109375" style="157" customWidth="1"/>
    <col min="7674" max="7677" width="15.7109375" style="157" customWidth="1"/>
    <col min="7678" max="7678" width="22.85546875" style="157" customWidth="1"/>
    <col min="7679" max="7679" width="20.7109375" style="157" customWidth="1"/>
    <col min="7680" max="7680" width="17.7109375" style="157" customWidth="1"/>
    <col min="7681" max="7689" width="14.7109375" style="157" customWidth="1"/>
    <col min="7690" max="7920" width="10.7109375" style="157"/>
    <col min="7921" max="7922" width="15.7109375" style="157" customWidth="1"/>
    <col min="7923" max="7925" width="14.7109375" style="157" customWidth="1"/>
    <col min="7926" max="7929" width="13.7109375" style="157" customWidth="1"/>
    <col min="7930" max="7933" width="15.7109375" style="157" customWidth="1"/>
    <col min="7934" max="7934" width="22.85546875" style="157" customWidth="1"/>
    <col min="7935" max="7935" width="20.7109375" style="157" customWidth="1"/>
    <col min="7936" max="7936" width="17.7109375" style="157" customWidth="1"/>
    <col min="7937" max="7945" width="14.7109375" style="157" customWidth="1"/>
    <col min="7946" max="8176" width="10.7109375" style="157"/>
    <col min="8177" max="8178" width="15.7109375" style="157" customWidth="1"/>
    <col min="8179" max="8181" width="14.7109375" style="157" customWidth="1"/>
    <col min="8182" max="8185" width="13.7109375" style="157" customWidth="1"/>
    <col min="8186" max="8189" width="15.7109375" style="157" customWidth="1"/>
    <col min="8190" max="8190" width="22.85546875" style="157" customWidth="1"/>
    <col min="8191" max="8191" width="20.7109375" style="157" customWidth="1"/>
    <col min="8192" max="8192" width="17.7109375" style="157" customWidth="1"/>
    <col min="8193" max="8201" width="14.7109375" style="157" customWidth="1"/>
    <col min="8202" max="8432" width="10.7109375" style="157"/>
    <col min="8433" max="8434" width="15.7109375" style="157" customWidth="1"/>
    <col min="8435" max="8437" width="14.7109375" style="157" customWidth="1"/>
    <col min="8438" max="8441" width="13.7109375" style="157" customWidth="1"/>
    <col min="8442" max="8445" width="15.7109375" style="157" customWidth="1"/>
    <col min="8446" max="8446" width="22.85546875" style="157" customWidth="1"/>
    <col min="8447" max="8447" width="20.7109375" style="157" customWidth="1"/>
    <col min="8448" max="8448" width="17.7109375" style="157" customWidth="1"/>
    <col min="8449" max="8457" width="14.7109375" style="157" customWidth="1"/>
    <col min="8458" max="8688" width="10.7109375" style="157"/>
    <col min="8689" max="8690" width="15.7109375" style="157" customWidth="1"/>
    <col min="8691" max="8693" width="14.7109375" style="157" customWidth="1"/>
    <col min="8694" max="8697" width="13.7109375" style="157" customWidth="1"/>
    <col min="8698" max="8701" width="15.7109375" style="157" customWidth="1"/>
    <col min="8702" max="8702" width="22.85546875" style="157" customWidth="1"/>
    <col min="8703" max="8703" width="20.7109375" style="157" customWidth="1"/>
    <col min="8704" max="8704" width="17.7109375" style="157" customWidth="1"/>
    <col min="8705" max="8713" width="14.7109375" style="157" customWidth="1"/>
    <col min="8714" max="8944" width="10.7109375" style="157"/>
    <col min="8945" max="8946" width="15.7109375" style="157" customWidth="1"/>
    <col min="8947" max="8949" width="14.7109375" style="157" customWidth="1"/>
    <col min="8950" max="8953" width="13.7109375" style="157" customWidth="1"/>
    <col min="8954" max="8957" width="15.7109375" style="157" customWidth="1"/>
    <col min="8958" max="8958" width="22.85546875" style="157" customWidth="1"/>
    <col min="8959" max="8959" width="20.7109375" style="157" customWidth="1"/>
    <col min="8960" max="8960" width="17.7109375" style="157" customWidth="1"/>
    <col min="8961" max="8969" width="14.7109375" style="157" customWidth="1"/>
    <col min="8970" max="9200" width="10.7109375" style="157"/>
    <col min="9201" max="9202" width="15.7109375" style="157" customWidth="1"/>
    <col min="9203" max="9205" width="14.7109375" style="157" customWidth="1"/>
    <col min="9206" max="9209" width="13.7109375" style="157" customWidth="1"/>
    <col min="9210" max="9213" width="15.7109375" style="157" customWidth="1"/>
    <col min="9214" max="9214" width="22.85546875" style="157" customWidth="1"/>
    <col min="9215" max="9215" width="20.7109375" style="157" customWidth="1"/>
    <col min="9216" max="9216" width="17.7109375" style="157" customWidth="1"/>
    <col min="9217" max="9225" width="14.7109375" style="157" customWidth="1"/>
    <col min="9226" max="9456" width="10.7109375" style="157"/>
    <col min="9457" max="9458" width="15.7109375" style="157" customWidth="1"/>
    <col min="9459" max="9461" width="14.7109375" style="157" customWidth="1"/>
    <col min="9462" max="9465" width="13.7109375" style="157" customWidth="1"/>
    <col min="9466" max="9469" width="15.7109375" style="157" customWidth="1"/>
    <col min="9470" max="9470" width="22.85546875" style="157" customWidth="1"/>
    <col min="9471" max="9471" width="20.7109375" style="157" customWidth="1"/>
    <col min="9472" max="9472" width="17.7109375" style="157" customWidth="1"/>
    <col min="9473" max="9481" width="14.7109375" style="157" customWidth="1"/>
    <col min="9482" max="9712" width="10.7109375" style="157"/>
    <col min="9713" max="9714" width="15.7109375" style="157" customWidth="1"/>
    <col min="9715" max="9717" width="14.7109375" style="157" customWidth="1"/>
    <col min="9718" max="9721" width="13.7109375" style="157" customWidth="1"/>
    <col min="9722" max="9725" width="15.7109375" style="157" customWidth="1"/>
    <col min="9726" max="9726" width="22.85546875" style="157" customWidth="1"/>
    <col min="9727" max="9727" width="20.7109375" style="157" customWidth="1"/>
    <col min="9728" max="9728" width="17.7109375" style="157" customWidth="1"/>
    <col min="9729" max="9737" width="14.7109375" style="157" customWidth="1"/>
    <col min="9738" max="9968" width="10.7109375" style="157"/>
    <col min="9969" max="9970" width="15.7109375" style="157" customWidth="1"/>
    <col min="9971" max="9973" width="14.7109375" style="157" customWidth="1"/>
    <col min="9974" max="9977" width="13.7109375" style="157" customWidth="1"/>
    <col min="9978" max="9981" width="15.7109375" style="157" customWidth="1"/>
    <col min="9982" max="9982" width="22.85546875" style="157" customWidth="1"/>
    <col min="9983" max="9983" width="20.7109375" style="157" customWidth="1"/>
    <col min="9984" max="9984" width="17.7109375" style="157" customWidth="1"/>
    <col min="9985" max="9993" width="14.7109375" style="157" customWidth="1"/>
    <col min="9994" max="10224" width="10.7109375" style="157"/>
    <col min="10225" max="10226" width="15.7109375" style="157" customWidth="1"/>
    <col min="10227" max="10229" width="14.7109375" style="157" customWidth="1"/>
    <col min="10230" max="10233" width="13.7109375" style="157" customWidth="1"/>
    <col min="10234" max="10237" width="15.7109375" style="157" customWidth="1"/>
    <col min="10238" max="10238" width="22.85546875" style="157" customWidth="1"/>
    <col min="10239" max="10239" width="20.7109375" style="157" customWidth="1"/>
    <col min="10240" max="10240" width="17.7109375" style="157" customWidth="1"/>
    <col min="10241" max="10249" width="14.7109375" style="157" customWidth="1"/>
    <col min="10250" max="10480" width="10.7109375" style="157"/>
    <col min="10481" max="10482" width="15.7109375" style="157" customWidth="1"/>
    <col min="10483" max="10485" width="14.7109375" style="157" customWidth="1"/>
    <col min="10486" max="10489" width="13.7109375" style="157" customWidth="1"/>
    <col min="10490" max="10493" width="15.7109375" style="157" customWidth="1"/>
    <col min="10494" max="10494" width="22.85546875" style="157" customWidth="1"/>
    <col min="10495" max="10495" width="20.7109375" style="157" customWidth="1"/>
    <col min="10496" max="10496" width="17.7109375" style="157" customWidth="1"/>
    <col min="10497" max="10505" width="14.7109375" style="157" customWidth="1"/>
    <col min="10506" max="10736" width="10.7109375" style="157"/>
    <col min="10737" max="10738" width="15.7109375" style="157" customWidth="1"/>
    <col min="10739" max="10741" width="14.7109375" style="157" customWidth="1"/>
    <col min="10742" max="10745" width="13.7109375" style="157" customWidth="1"/>
    <col min="10746" max="10749" width="15.7109375" style="157" customWidth="1"/>
    <col min="10750" max="10750" width="22.85546875" style="157" customWidth="1"/>
    <col min="10751" max="10751" width="20.7109375" style="157" customWidth="1"/>
    <col min="10752" max="10752" width="17.7109375" style="157" customWidth="1"/>
    <col min="10753" max="10761" width="14.7109375" style="157" customWidth="1"/>
    <col min="10762" max="10992" width="10.7109375" style="157"/>
    <col min="10993" max="10994" width="15.7109375" style="157" customWidth="1"/>
    <col min="10995" max="10997" width="14.7109375" style="157" customWidth="1"/>
    <col min="10998" max="11001" width="13.7109375" style="157" customWidth="1"/>
    <col min="11002" max="11005" width="15.7109375" style="157" customWidth="1"/>
    <col min="11006" max="11006" width="22.85546875" style="157" customWidth="1"/>
    <col min="11007" max="11007" width="20.7109375" style="157" customWidth="1"/>
    <col min="11008" max="11008" width="17.7109375" style="157" customWidth="1"/>
    <col min="11009" max="11017" width="14.7109375" style="157" customWidth="1"/>
    <col min="11018" max="11248" width="10.7109375" style="157"/>
    <col min="11249" max="11250" width="15.7109375" style="157" customWidth="1"/>
    <col min="11251" max="11253" width="14.7109375" style="157" customWidth="1"/>
    <col min="11254" max="11257" width="13.7109375" style="157" customWidth="1"/>
    <col min="11258" max="11261" width="15.7109375" style="157" customWidth="1"/>
    <col min="11262" max="11262" width="22.85546875" style="157" customWidth="1"/>
    <col min="11263" max="11263" width="20.7109375" style="157" customWidth="1"/>
    <col min="11264" max="11264" width="17.7109375" style="157" customWidth="1"/>
    <col min="11265" max="11273" width="14.7109375" style="157" customWidth="1"/>
    <col min="11274" max="11504" width="10.7109375" style="157"/>
    <col min="11505" max="11506" width="15.7109375" style="157" customWidth="1"/>
    <col min="11507" max="11509" width="14.7109375" style="157" customWidth="1"/>
    <col min="11510" max="11513" width="13.7109375" style="157" customWidth="1"/>
    <col min="11514" max="11517" width="15.7109375" style="157" customWidth="1"/>
    <col min="11518" max="11518" width="22.85546875" style="157" customWidth="1"/>
    <col min="11519" max="11519" width="20.7109375" style="157" customWidth="1"/>
    <col min="11520" max="11520" width="17.7109375" style="157" customWidth="1"/>
    <col min="11521" max="11529" width="14.7109375" style="157" customWidth="1"/>
    <col min="11530" max="11760" width="10.7109375" style="157"/>
    <col min="11761" max="11762" width="15.7109375" style="157" customWidth="1"/>
    <col min="11763" max="11765" width="14.7109375" style="157" customWidth="1"/>
    <col min="11766" max="11769" width="13.7109375" style="157" customWidth="1"/>
    <col min="11770" max="11773" width="15.7109375" style="157" customWidth="1"/>
    <col min="11774" max="11774" width="22.85546875" style="157" customWidth="1"/>
    <col min="11775" max="11775" width="20.7109375" style="157" customWidth="1"/>
    <col min="11776" max="11776" width="17.7109375" style="157" customWidth="1"/>
    <col min="11777" max="11785" width="14.7109375" style="157" customWidth="1"/>
    <col min="11786" max="12016" width="10.7109375" style="157"/>
    <col min="12017" max="12018" width="15.7109375" style="157" customWidth="1"/>
    <col min="12019" max="12021" width="14.7109375" style="157" customWidth="1"/>
    <col min="12022" max="12025" width="13.7109375" style="157" customWidth="1"/>
    <col min="12026" max="12029" width="15.7109375" style="157" customWidth="1"/>
    <col min="12030" max="12030" width="22.85546875" style="157" customWidth="1"/>
    <col min="12031" max="12031" width="20.7109375" style="157" customWidth="1"/>
    <col min="12032" max="12032" width="17.7109375" style="157" customWidth="1"/>
    <col min="12033" max="12041" width="14.7109375" style="157" customWidth="1"/>
    <col min="12042" max="12272" width="10.7109375" style="157"/>
    <col min="12273" max="12274" width="15.7109375" style="157" customWidth="1"/>
    <col min="12275" max="12277" width="14.7109375" style="157" customWidth="1"/>
    <col min="12278" max="12281" width="13.7109375" style="157" customWidth="1"/>
    <col min="12282" max="12285" width="15.7109375" style="157" customWidth="1"/>
    <col min="12286" max="12286" width="22.85546875" style="157" customWidth="1"/>
    <col min="12287" max="12287" width="20.7109375" style="157" customWidth="1"/>
    <col min="12288" max="12288" width="17.7109375" style="157" customWidth="1"/>
    <col min="12289" max="12297" width="14.7109375" style="157" customWidth="1"/>
    <col min="12298" max="12528" width="10.7109375" style="157"/>
    <col min="12529" max="12530" width="15.7109375" style="157" customWidth="1"/>
    <col min="12531" max="12533" width="14.7109375" style="157" customWidth="1"/>
    <col min="12534" max="12537" width="13.7109375" style="157" customWidth="1"/>
    <col min="12538" max="12541" width="15.7109375" style="157" customWidth="1"/>
    <col min="12542" max="12542" width="22.85546875" style="157" customWidth="1"/>
    <col min="12543" max="12543" width="20.7109375" style="157" customWidth="1"/>
    <col min="12544" max="12544" width="17.7109375" style="157" customWidth="1"/>
    <col min="12545" max="12553" width="14.7109375" style="157" customWidth="1"/>
    <col min="12554" max="12784" width="10.7109375" style="157"/>
    <col min="12785" max="12786" width="15.7109375" style="157" customWidth="1"/>
    <col min="12787" max="12789" width="14.7109375" style="157" customWidth="1"/>
    <col min="12790" max="12793" width="13.7109375" style="157" customWidth="1"/>
    <col min="12794" max="12797" width="15.7109375" style="157" customWidth="1"/>
    <col min="12798" max="12798" width="22.85546875" style="157" customWidth="1"/>
    <col min="12799" max="12799" width="20.7109375" style="157" customWidth="1"/>
    <col min="12800" max="12800" width="17.7109375" style="157" customWidth="1"/>
    <col min="12801" max="12809" width="14.7109375" style="157" customWidth="1"/>
    <col min="12810" max="13040" width="10.7109375" style="157"/>
    <col min="13041" max="13042" width="15.7109375" style="157" customWidth="1"/>
    <col min="13043" max="13045" width="14.7109375" style="157" customWidth="1"/>
    <col min="13046" max="13049" width="13.7109375" style="157" customWidth="1"/>
    <col min="13050" max="13053" width="15.7109375" style="157" customWidth="1"/>
    <col min="13054" max="13054" width="22.85546875" style="157" customWidth="1"/>
    <col min="13055" max="13055" width="20.7109375" style="157" customWidth="1"/>
    <col min="13056" max="13056" width="17.7109375" style="157" customWidth="1"/>
    <col min="13057" max="13065" width="14.7109375" style="157" customWidth="1"/>
    <col min="13066" max="13296" width="10.7109375" style="157"/>
    <col min="13297" max="13298" width="15.7109375" style="157" customWidth="1"/>
    <col min="13299" max="13301" width="14.7109375" style="157" customWidth="1"/>
    <col min="13302" max="13305" width="13.7109375" style="157" customWidth="1"/>
    <col min="13306" max="13309" width="15.7109375" style="157" customWidth="1"/>
    <col min="13310" max="13310" width="22.85546875" style="157" customWidth="1"/>
    <col min="13311" max="13311" width="20.7109375" style="157" customWidth="1"/>
    <col min="13312" max="13312" width="17.7109375" style="157" customWidth="1"/>
    <col min="13313" max="13321" width="14.7109375" style="157" customWidth="1"/>
    <col min="13322" max="13552" width="10.7109375" style="157"/>
    <col min="13553" max="13554" width="15.7109375" style="157" customWidth="1"/>
    <col min="13555" max="13557" width="14.7109375" style="157" customWidth="1"/>
    <col min="13558" max="13561" width="13.7109375" style="157" customWidth="1"/>
    <col min="13562" max="13565" width="15.7109375" style="157" customWidth="1"/>
    <col min="13566" max="13566" width="22.85546875" style="157" customWidth="1"/>
    <col min="13567" max="13567" width="20.7109375" style="157" customWidth="1"/>
    <col min="13568" max="13568" width="17.7109375" style="157" customWidth="1"/>
    <col min="13569" max="13577" width="14.7109375" style="157" customWidth="1"/>
    <col min="13578" max="13808" width="10.7109375" style="157"/>
    <col min="13809" max="13810" width="15.7109375" style="157" customWidth="1"/>
    <col min="13811" max="13813" width="14.7109375" style="157" customWidth="1"/>
    <col min="13814" max="13817" width="13.7109375" style="157" customWidth="1"/>
    <col min="13818" max="13821" width="15.7109375" style="157" customWidth="1"/>
    <col min="13822" max="13822" width="22.85546875" style="157" customWidth="1"/>
    <col min="13823" max="13823" width="20.7109375" style="157" customWidth="1"/>
    <col min="13824" max="13824" width="17.7109375" style="157" customWidth="1"/>
    <col min="13825" max="13833" width="14.7109375" style="157" customWidth="1"/>
    <col min="13834" max="14064" width="10.7109375" style="157"/>
    <col min="14065" max="14066" width="15.7109375" style="157" customWidth="1"/>
    <col min="14067" max="14069" width="14.7109375" style="157" customWidth="1"/>
    <col min="14070" max="14073" width="13.7109375" style="157" customWidth="1"/>
    <col min="14074" max="14077" width="15.7109375" style="157" customWidth="1"/>
    <col min="14078" max="14078" width="22.85546875" style="157" customWidth="1"/>
    <col min="14079" max="14079" width="20.7109375" style="157" customWidth="1"/>
    <col min="14080" max="14080" width="17.7109375" style="157" customWidth="1"/>
    <col min="14081" max="14089" width="14.7109375" style="157" customWidth="1"/>
    <col min="14090" max="14320" width="10.7109375" style="157"/>
    <col min="14321" max="14322" width="15.7109375" style="157" customWidth="1"/>
    <col min="14323" max="14325" width="14.7109375" style="157" customWidth="1"/>
    <col min="14326" max="14329" width="13.7109375" style="157" customWidth="1"/>
    <col min="14330" max="14333" width="15.7109375" style="157" customWidth="1"/>
    <col min="14334" max="14334" width="22.85546875" style="157" customWidth="1"/>
    <col min="14335" max="14335" width="20.7109375" style="157" customWidth="1"/>
    <col min="14336" max="14336" width="17.7109375" style="157" customWidth="1"/>
    <col min="14337" max="14345" width="14.7109375" style="157" customWidth="1"/>
    <col min="14346" max="14576" width="10.7109375" style="157"/>
    <col min="14577" max="14578" width="15.7109375" style="157" customWidth="1"/>
    <col min="14579" max="14581" width="14.7109375" style="157" customWidth="1"/>
    <col min="14582" max="14585" width="13.7109375" style="157" customWidth="1"/>
    <col min="14586" max="14589" width="15.7109375" style="157" customWidth="1"/>
    <col min="14590" max="14590" width="22.85546875" style="157" customWidth="1"/>
    <col min="14591" max="14591" width="20.7109375" style="157" customWidth="1"/>
    <col min="14592" max="14592" width="17.7109375" style="157" customWidth="1"/>
    <col min="14593" max="14601" width="14.7109375" style="157" customWidth="1"/>
    <col min="14602" max="14832" width="10.7109375" style="157"/>
    <col min="14833" max="14834" width="15.7109375" style="157" customWidth="1"/>
    <col min="14835" max="14837" width="14.7109375" style="157" customWidth="1"/>
    <col min="14838" max="14841" width="13.7109375" style="157" customWidth="1"/>
    <col min="14842" max="14845" width="15.7109375" style="157" customWidth="1"/>
    <col min="14846" max="14846" width="22.85546875" style="157" customWidth="1"/>
    <col min="14847" max="14847" width="20.7109375" style="157" customWidth="1"/>
    <col min="14848" max="14848" width="17.7109375" style="157" customWidth="1"/>
    <col min="14849" max="14857" width="14.7109375" style="157" customWidth="1"/>
    <col min="14858" max="15088" width="10.7109375" style="157"/>
    <col min="15089" max="15090" width="15.7109375" style="157" customWidth="1"/>
    <col min="15091" max="15093" width="14.7109375" style="157" customWidth="1"/>
    <col min="15094" max="15097" width="13.7109375" style="157" customWidth="1"/>
    <col min="15098" max="15101" width="15.7109375" style="157" customWidth="1"/>
    <col min="15102" max="15102" width="22.85546875" style="157" customWidth="1"/>
    <col min="15103" max="15103" width="20.7109375" style="157" customWidth="1"/>
    <col min="15104" max="15104" width="17.7109375" style="157" customWidth="1"/>
    <col min="15105" max="15113" width="14.7109375" style="157" customWidth="1"/>
    <col min="15114" max="15344" width="10.7109375" style="157"/>
    <col min="15345" max="15346" width="15.7109375" style="157" customWidth="1"/>
    <col min="15347" max="15349" width="14.7109375" style="157" customWidth="1"/>
    <col min="15350" max="15353" width="13.7109375" style="157" customWidth="1"/>
    <col min="15354" max="15357" width="15.7109375" style="157" customWidth="1"/>
    <col min="15358" max="15358" width="22.85546875" style="157" customWidth="1"/>
    <col min="15359" max="15359" width="20.7109375" style="157" customWidth="1"/>
    <col min="15360" max="15360" width="17.7109375" style="157" customWidth="1"/>
    <col min="15361" max="15369" width="14.7109375" style="157" customWidth="1"/>
    <col min="15370" max="15600" width="10.7109375" style="157"/>
    <col min="15601" max="15602" width="15.7109375" style="157" customWidth="1"/>
    <col min="15603" max="15605" width="14.7109375" style="157" customWidth="1"/>
    <col min="15606" max="15609" width="13.7109375" style="157" customWidth="1"/>
    <col min="15610" max="15613" width="15.7109375" style="157" customWidth="1"/>
    <col min="15614" max="15614" width="22.85546875" style="157" customWidth="1"/>
    <col min="15615" max="15615" width="20.7109375" style="157" customWidth="1"/>
    <col min="15616" max="15616" width="17.7109375" style="157" customWidth="1"/>
    <col min="15617" max="15625" width="14.7109375" style="157" customWidth="1"/>
    <col min="15626" max="15856" width="10.7109375" style="157"/>
    <col min="15857" max="15858" width="15.7109375" style="157" customWidth="1"/>
    <col min="15859" max="15861" width="14.7109375" style="157" customWidth="1"/>
    <col min="15862" max="15865" width="13.7109375" style="157" customWidth="1"/>
    <col min="15866" max="15869" width="15.7109375" style="157" customWidth="1"/>
    <col min="15870" max="15870" width="22.85546875" style="157" customWidth="1"/>
    <col min="15871" max="15871" width="20.7109375" style="157" customWidth="1"/>
    <col min="15872" max="15872" width="17.7109375" style="157" customWidth="1"/>
    <col min="15873" max="15881" width="14.7109375" style="157" customWidth="1"/>
    <col min="15882" max="16112" width="10.7109375" style="157"/>
    <col min="16113" max="16114" width="15.7109375" style="157" customWidth="1"/>
    <col min="16115" max="16117" width="14.7109375" style="157" customWidth="1"/>
    <col min="16118" max="16121" width="13.7109375" style="157" customWidth="1"/>
    <col min="16122" max="16125" width="15.7109375" style="157" customWidth="1"/>
    <col min="16126" max="16126" width="22.85546875" style="157" customWidth="1"/>
    <col min="16127" max="16127" width="20.7109375" style="157" customWidth="1"/>
    <col min="16128" max="16128" width="17.7109375" style="157" customWidth="1"/>
    <col min="16129" max="16137" width="14.7109375" style="157" customWidth="1"/>
    <col min="16138" max="16384" width="10.7109375" style="157"/>
  </cols>
  <sheetData>
    <row r="1" spans="1:27" ht="25.5" customHeight="1" x14ac:dyDescent="0.25">
      <c r="AA1" s="126" t="s">
        <v>69</v>
      </c>
    </row>
    <row r="2" spans="1:27" s="2" customFormat="1" ht="18.75" customHeight="1" x14ac:dyDescent="0.3">
      <c r="E2" s="125"/>
      <c r="AA2" s="129" t="s">
        <v>10</v>
      </c>
    </row>
    <row r="3" spans="1:27" s="2" customFormat="1" ht="18.75" customHeight="1" x14ac:dyDescent="0.3">
      <c r="E3" s="125"/>
      <c r="AA3" s="129" t="s">
        <v>68</v>
      </c>
    </row>
    <row r="4" spans="1:27" s="2" customFormat="1" x14ac:dyDescent="0.2">
      <c r="E4" s="130"/>
    </row>
    <row r="5" spans="1:27" s="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2" customFormat="1" x14ac:dyDescent="0.2">
      <c r="A6" s="105"/>
      <c r="B6" s="105"/>
      <c r="C6" s="105"/>
      <c r="D6" s="105"/>
      <c r="E6" s="105"/>
      <c r="F6" s="105"/>
      <c r="G6" s="105"/>
      <c r="H6" s="105"/>
      <c r="I6" s="105"/>
      <c r="J6" s="105"/>
      <c r="K6" s="105"/>
      <c r="L6" s="105"/>
      <c r="M6" s="105"/>
      <c r="N6" s="105"/>
      <c r="O6" s="105"/>
      <c r="P6" s="105"/>
      <c r="Q6" s="105"/>
      <c r="R6" s="105"/>
      <c r="S6" s="105"/>
      <c r="T6" s="105"/>
    </row>
    <row r="7" spans="1:27" s="2"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2" customFormat="1" ht="18.75" x14ac:dyDescent="0.2">
      <c r="E8" s="132"/>
      <c r="F8" s="132"/>
      <c r="G8" s="132"/>
      <c r="H8" s="132"/>
      <c r="I8" s="132"/>
      <c r="J8" s="132"/>
      <c r="K8" s="132"/>
      <c r="L8" s="132"/>
      <c r="M8" s="132"/>
      <c r="N8" s="132"/>
      <c r="O8" s="132"/>
      <c r="P8" s="132"/>
      <c r="Q8" s="132"/>
      <c r="R8" s="132"/>
      <c r="S8" s="131"/>
      <c r="T8" s="131"/>
      <c r="U8" s="131"/>
      <c r="V8" s="131"/>
      <c r="W8" s="131"/>
    </row>
    <row r="9" spans="1:27" s="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2" customFormat="1" ht="18.75" customHeight="1" x14ac:dyDescent="0.2">
      <c r="E10" s="253" t="s">
        <v>8</v>
      </c>
      <c r="F10" s="253"/>
      <c r="G10" s="253"/>
      <c r="H10" s="253"/>
      <c r="I10" s="253"/>
      <c r="J10" s="253"/>
      <c r="K10" s="253"/>
      <c r="L10" s="253"/>
      <c r="M10" s="253"/>
      <c r="N10" s="253"/>
      <c r="O10" s="253"/>
      <c r="P10" s="253"/>
      <c r="Q10" s="253"/>
      <c r="R10" s="253"/>
      <c r="S10" s="253"/>
      <c r="T10" s="253"/>
      <c r="U10" s="253"/>
      <c r="V10" s="253"/>
      <c r="W10" s="253"/>
      <c r="X10" s="253"/>
      <c r="Y10" s="253"/>
    </row>
    <row r="11" spans="1:27" s="2" customFormat="1" ht="18.75" x14ac:dyDescent="0.2">
      <c r="E11" s="132"/>
      <c r="F11" s="132"/>
      <c r="G11" s="132"/>
      <c r="H11" s="132"/>
      <c r="I11" s="132"/>
      <c r="J11" s="132"/>
      <c r="K11" s="132"/>
      <c r="L11" s="132"/>
      <c r="M11" s="132"/>
      <c r="N11" s="132"/>
      <c r="O11" s="132"/>
      <c r="P11" s="132"/>
      <c r="Q11" s="132"/>
      <c r="R11" s="132"/>
      <c r="S11" s="131"/>
      <c r="T11" s="131"/>
      <c r="U11" s="131"/>
      <c r="V11" s="131"/>
      <c r="W11" s="131"/>
    </row>
    <row r="12" spans="1:27" s="2" customFormat="1" ht="18.75" customHeight="1" x14ac:dyDescent="0.2">
      <c r="E12" s="262" t="str">
        <f>'1. паспорт местоположение'!A12</f>
        <v>M_TP1600.PR.0065</v>
      </c>
      <c r="F12" s="262"/>
      <c r="G12" s="262"/>
      <c r="H12" s="262"/>
      <c r="I12" s="262"/>
      <c r="J12" s="262"/>
      <c r="K12" s="262"/>
      <c r="L12" s="262"/>
      <c r="M12" s="262"/>
      <c r="N12" s="262"/>
      <c r="O12" s="262"/>
      <c r="P12" s="262"/>
      <c r="Q12" s="262"/>
      <c r="R12" s="262"/>
      <c r="S12" s="262"/>
      <c r="T12" s="262"/>
      <c r="U12" s="262"/>
      <c r="V12" s="262"/>
      <c r="W12" s="262"/>
      <c r="X12" s="262"/>
      <c r="Y12" s="262"/>
    </row>
    <row r="13" spans="1:27" s="2" customFormat="1" ht="18.75" customHeight="1" x14ac:dyDescent="0.2">
      <c r="E13" s="253" t="s">
        <v>7</v>
      </c>
      <c r="F13" s="253"/>
      <c r="G13" s="253"/>
      <c r="H13" s="253"/>
      <c r="I13" s="253"/>
      <c r="J13" s="253"/>
      <c r="K13" s="253"/>
      <c r="L13" s="253"/>
      <c r="M13" s="253"/>
      <c r="N13" s="253"/>
      <c r="O13" s="253"/>
      <c r="P13" s="253"/>
      <c r="Q13" s="253"/>
      <c r="R13" s="253"/>
      <c r="S13" s="253"/>
      <c r="T13" s="253"/>
      <c r="U13" s="253"/>
      <c r="V13" s="253"/>
      <c r="W13" s="253"/>
      <c r="X13" s="253"/>
      <c r="Y13" s="253"/>
    </row>
    <row r="14" spans="1:27" s="137" customFormat="1" ht="15.75" customHeight="1" x14ac:dyDescent="0.2">
      <c r="E14" s="106"/>
      <c r="F14" s="106"/>
      <c r="G14" s="106"/>
      <c r="H14" s="106"/>
      <c r="I14" s="106"/>
      <c r="J14" s="106"/>
      <c r="K14" s="106"/>
      <c r="L14" s="106"/>
      <c r="M14" s="106"/>
      <c r="N14" s="106"/>
      <c r="O14" s="106"/>
      <c r="P14" s="106"/>
      <c r="Q14" s="106"/>
      <c r="R14" s="106"/>
      <c r="S14" s="106"/>
      <c r="T14" s="106"/>
      <c r="U14" s="106"/>
      <c r="V14" s="106"/>
      <c r="W14" s="106"/>
    </row>
    <row r="15" spans="1:27" s="138" customFormat="1" x14ac:dyDescent="0.2">
      <c r="E15" s="262" t="str">
        <f>'1. паспорт местоположение'!A15</f>
        <v>Организация канала связи с установкой устройств ШПД  на ПС 110 кВ Кетовская и ПС 110 кВ Заобье</v>
      </c>
      <c r="F15" s="262"/>
      <c r="G15" s="262"/>
      <c r="H15" s="262"/>
      <c r="I15" s="262"/>
      <c r="J15" s="262"/>
      <c r="K15" s="262"/>
      <c r="L15" s="262"/>
      <c r="M15" s="262"/>
      <c r="N15" s="262"/>
      <c r="O15" s="262"/>
      <c r="P15" s="262"/>
      <c r="Q15" s="262"/>
      <c r="R15" s="262"/>
      <c r="S15" s="262"/>
      <c r="T15" s="262"/>
      <c r="U15" s="262"/>
      <c r="V15" s="262"/>
      <c r="W15" s="262"/>
      <c r="X15" s="262"/>
      <c r="Y15" s="262"/>
    </row>
    <row r="16" spans="1:27" s="138" customFormat="1" ht="15" customHeight="1" x14ac:dyDescent="0.2">
      <c r="E16" s="253" t="s">
        <v>6</v>
      </c>
      <c r="F16" s="253"/>
      <c r="G16" s="253"/>
      <c r="H16" s="253"/>
      <c r="I16" s="253"/>
      <c r="J16" s="253"/>
      <c r="K16" s="253"/>
      <c r="L16" s="253"/>
      <c r="M16" s="253"/>
      <c r="N16" s="253"/>
      <c r="O16" s="253"/>
      <c r="P16" s="253"/>
      <c r="Q16" s="253"/>
      <c r="R16" s="253"/>
      <c r="S16" s="253"/>
      <c r="T16" s="253"/>
      <c r="U16" s="253"/>
      <c r="V16" s="253"/>
      <c r="W16" s="253"/>
      <c r="X16" s="253"/>
      <c r="Y16" s="253"/>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441</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158" customFormat="1" ht="21" customHeight="1" x14ac:dyDescent="0.25"/>
    <row r="21" spans="1:27" ht="15.75" customHeight="1" x14ac:dyDescent="0.25">
      <c r="A21" s="279" t="s">
        <v>5</v>
      </c>
      <c r="B21" s="275" t="s">
        <v>448</v>
      </c>
      <c r="C21" s="276"/>
      <c r="D21" s="275" t="s">
        <v>450</v>
      </c>
      <c r="E21" s="276"/>
      <c r="F21" s="268" t="s">
        <v>94</v>
      </c>
      <c r="G21" s="270"/>
      <c r="H21" s="270"/>
      <c r="I21" s="269"/>
      <c r="J21" s="279" t="s">
        <v>451</v>
      </c>
      <c r="K21" s="275" t="s">
        <v>452</v>
      </c>
      <c r="L21" s="276"/>
      <c r="M21" s="275" t="s">
        <v>453</v>
      </c>
      <c r="N21" s="276"/>
      <c r="O21" s="275" t="s">
        <v>440</v>
      </c>
      <c r="P21" s="276"/>
      <c r="Q21" s="275" t="s">
        <v>127</v>
      </c>
      <c r="R21" s="276"/>
      <c r="S21" s="279" t="s">
        <v>126</v>
      </c>
      <c r="T21" s="279" t="s">
        <v>454</v>
      </c>
      <c r="U21" s="279" t="s">
        <v>449</v>
      </c>
      <c r="V21" s="275" t="s">
        <v>125</v>
      </c>
      <c r="W21" s="276"/>
      <c r="X21" s="268" t="s">
        <v>117</v>
      </c>
      <c r="Y21" s="270"/>
      <c r="Z21" s="268" t="s">
        <v>116</v>
      </c>
      <c r="AA21" s="270"/>
    </row>
    <row r="22" spans="1:27" ht="216" customHeight="1" x14ac:dyDescent="0.25">
      <c r="A22" s="282"/>
      <c r="B22" s="277"/>
      <c r="C22" s="278"/>
      <c r="D22" s="277"/>
      <c r="E22" s="278"/>
      <c r="F22" s="268" t="s">
        <v>124</v>
      </c>
      <c r="G22" s="269"/>
      <c r="H22" s="268" t="s">
        <v>123</v>
      </c>
      <c r="I22" s="269"/>
      <c r="J22" s="280"/>
      <c r="K22" s="277"/>
      <c r="L22" s="278"/>
      <c r="M22" s="277"/>
      <c r="N22" s="278"/>
      <c r="O22" s="277"/>
      <c r="P22" s="278"/>
      <c r="Q22" s="277"/>
      <c r="R22" s="278"/>
      <c r="S22" s="280"/>
      <c r="T22" s="280"/>
      <c r="U22" s="280"/>
      <c r="V22" s="277"/>
      <c r="W22" s="278"/>
      <c r="X22" s="54" t="s">
        <v>115</v>
      </c>
      <c r="Y22" s="54" t="s">
        <v>438</v>
      </c>
      <c r="Z22" s="54" t="s">
        <v>114</v>
      </c>
      <c r="AA22" s="54" t="s">
        <v>113</v>
      </c>
    </row>
    <row r="23" spans="1:27" ht="60" customHeight="1" x14ac:dyDescent="0.25">
      <c r="A23" s="280"/>
      <c r="B23" s="107" t="s">
        <v>111</v>
      </c>
      <c r="C23" s="107"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54" t="s">
        <v>111</v>
      </c>
      <c r="AA23" s="54" t="s">
        <v>111</v>
      </c>
    </row>
    <row r="24" spans="1:27" x14ac:dyDescent="0.25">
      <c r="A24" s="173">
        <v>1</v>
      </c>
      <c r="B24" s="173">
        <v>2</v>
      </c>
      <c r="C24" s="173">
        <v>3</v>
      </c>
      <c r="D24" s="173">
        <v>4</v>
      </c>
      <c r="E24" s="173">
        <v>5</v>
      </c>
      <c r="F24" s="173">
        <v>6</v>
      </c>
      <c r="G24" s="173">
        <v>7</v>
      </c>
      <c r="H24" s="173">
        <v>8</v>
      </c>
      <c r="I24" s="173">
        <v>9</v>
      </c>
      <c r="J24" s="173">
        <v>10</v>
      </c>
      <c r="K24" s="173">
        <v>11</v>
      </c>
      <c r="L24" s="173">
        <v>12</v>
      </c>
      <c r="M24" s="173">
        <v>13</v>
      </c>
      <c r="N24" s="173">
        <v>14</v>
      </c>
      <c r="O24" s="173">
        <v>15</v>
      </c>
      <c r="P24" s="173">
        <v>16</v>
      </c>
      <c r="Q24" s="173">
        <v>19</v>
      </c>
      <c r="R24" s="173">
        <v>20</v>
      </c>
      <c r="S24" s="173">
        <v>21</v>
      </c>
      <c r="T24" s="173">
        <v>22</v>
      </c>
      <c r="U24" s="173">
        <v>23</v>
      </c>
      <c r="V24" s="173">
        <v>24</v>
      </c>
      <c r="W24" s="173">
        <v>25</v>
      </c>
      <c r="X24" s="173">
        <v>26</v>
      </c>
      <c r="Y24" s="173">
        <v>27</v>
      </c>
      <c r="Z24" s="173">
        <v>28</v>
      </c>
      <c r="AA24" s="173">
        <v>29</v>
      </c>
    </row>
    <row r="25" spans="1:27" s="158" customFormat="1" ht="24" customHeight="1" x14ac:dyDescent="0.25">
      <c r="A25" s="174"/>
      <c r="B25" s="174"/>
      <c r="C25" s="174"/>
      <c r="D25" s="174"/>
      <c r="E25" s="175"/>
      <c r="F25" s="175"/>
      <c r="G25" s="176"/>
      <c r="H25" s="176"/>
      <c r="I25" s="176"/>
      <c r="J25" s="177"/>
      <c r="K25" s="177"/>
      <c r="L25" s="178"/>
      <c r="M25" s="178"/>
      <c r="N25" s="179"/>
      <c r="O25" s="179"/>
      <c r="P25" s="179"/>
      <c r="Q25" s="179"/>
      <c r="R25" s="176"/>
      <c r="S25" s="177"/>
      <c r="T25" s="177"/>
      <c r="U25" s="177"/>
      <c r="V25" s="177"/>
      <c r="W25" s="179"/>
      <c r="X25" s="174"/>
      <c r="Y25" s="174"/>
      <c r="Z25" s="174"/>
      <c r="AA25" s="174"/>
    </row>
    <row r="26" spans="1:27" ht="3" customHeight="1" x14ac:dyDescent="0.25">
      <c r="X26" s="180"/>
      <c r="Y26" s="181"/>
      <c r="Z26" s="170"/>
      <c r="AA26" s="170"/>
    </row>
    <row r="27" spans="1:27" s="166" customFormat="1" ht="12.75" x14ac:dyDescent="0.2">
      <c r="A27" s="167"/>
      <c r="B27" s="167"/>
      <c r="C27" s="167"/>
      <c r="E27" s="167"/>
      <c r="X27" s="182"/>
      <c r="Y27" s="182"/>
      <c r="Z27" s="182"/>
      <c r="AA27" s="182"/>
    </row>
    <row r="28" spans="1:27" s="166" customFormat="1" ht="12.75" x14ac:dyDescent="0.2">
      <c r="A28" s="167"/>
      <c r="B28" s="167"/>
      <c r="C28" s="16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8" sqref="C28"/>
    </sheetView>
  </sheetViews>
  <sheetFormatPr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25"/>
      <c r="C1" s="126" t="s">
        <v>69</v>
      </c>
    </row>
    <row r="2" spans="1:29" s="2" customFormat="1" ht="18.75" customHeight="1" x14ac:dyDescent="0.3">
      <c r="A2" s="125"/>
      <c r="C2" s="129" t="s">
        <v>10</v>
      </c>
    </row>
    <row r="3" spans="1:29" s="2" customFormat="1" ht="18.75" x14ac:dyDescent="0.3">
      <c r="A3" s="130"/>
      <c r="C3" s="129" t="s">
        <v>68</v>
      </c>
    </row>
    <row r="4" spans="1:29" s="2" customFormat="1" ht="18.75" x14ac:dyDescent="0.3">
      <c r="A4" s="130"/>
      <c r="C4" s="129"/>
    </row>
    <row r="5" spans="1:29" s="2" customFormat="1" ht="15.75" x14ac:dyDescent="0.2">
      <c r="A5" s="252" t="str">
        <f>'1. паспорт местоположение'!A5:C5</f>
        <v>Год раскрытия информации: 2023 год</v>
      </c>
      <c r="B5" s="252"/>
      <c r="C5" s="252"/>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130"/>
      <c r="G6" s="129"/>
    </row>
    <row r="7" spans="1:29" s="2" customFormat="1" ht="18.75" x14ac:dyDescent="0.2">
      <c r="A7" s="256" t="s">
        <v>9</v>
      </c>
      <c r="B7" s="256"/>
      <c r="C7" s="256"/>
      <c r="D7" s="131"/>
      <c r="E7" s="131"/>
      <c r="F7" s="131"/>
      <c r="G7" s="131"/>
      <c r="H7" s="131"/>
      <c r="I7" s="131"/>
      <c r="J7" s="131"/>
      <c r="K7" s="131"/>
      <c r="L7" s="131"/>
      <c r="M7" s="131"/>
      <c r="N7" s="131"/>
      <c r="O7" s="131"/>
      <c r="P7" s="131"/>
      <c r="Q7" s="131"/>
      <c r="R7" s="131"/>
      <c r="S7" s="131"/>
      <c r="T7" s="131"/>
      <c r="U7" s="131"/>
    </row>
    <row r="8" spans="1:29" s="2" customFormat="1" ht="18.75" x14ac:dyDescent="0.2">
      <c r="A8" s="256"/>
      <c r="B8" s="256"/>
      <c r="C8" s="256"/>
      <c r="D8" s="132"/>
      <c r="E8" s="132"/>
      <c r="F8" s="132"/>
      <c r="G8" s="132"/>
      <c r="H8" s="131"/>
      <c r="I8" s="131"/>
      <c r="J8" s="131"/>
      <c r="K8" s="131"/>
      <c r="L8" s="131"/>
      <c r="M8" s="131"/>
      <c r="N8" s="131"/>
      <c r="O8" s="131"/>
      <c r="P8" s="131"/>
      <c r="Q8" s="131"/>
      <c r="R8" s="131"/>
      <c r="S8" s="131"/>
      <c r="T8" s="131"/>
      <c r="U8" s="131"/>
    </row>
    <row r="9" spans="1:29" s="2" customFormat="1" ht="18.75" x14ac:dyDescent="0.2">
      <c r="A9" s="262" t="str">
        <f>'1. паспорт местоположение'!A9:C9</f>
        <v>АО "Россети Тюмень"</v>
      </c>
      <c r="B9" s="262"/>
      <c r="C9" s="262"/>
      <c r="D9" s="89"/>
      <c r="E9" s="89"/>
      <c r="F9" s="89"/>
      <c r="G9" s="89"/>
      <c r="H9" s="131"/>
      <c r="I9" s="131"/>
      <c r="J9" s="131"/>
      <c r="K9" s="131"/>
      <c r="L9" s="131"/>
      <c r="M9" s="131"/>
      <c r="N9" s="131"/>
      <c r="O9" s="131"/>
      <c r="P9" s="131"/>
      <c r="Q9" s="131"/>
      <c r="R9" s="131"/>
      <c r="S9" s="131"/>
      <c r="T9" s="131"/>
      <c r="U9" s="131"/>
    </row>
    <row r="10" spans="1:29" s="2" customFormat="1" ht="18.75" x14ac:dyDescent="0.2">
      <c r="A10" s="253" t="s">
        <v>8</v>
      </c>
      <c r="B10" s="253"/>
      <c r="C10" s="253"/>
      <c r="D10" s="134"/>
      <c r="E10" s="134"/>
      <c r="F10" s="134"/>
      <c r="G10" s="134"/>
      <c r="H10" s="131"/>
      <c r="I10" s="131"/>
      <c r="J10" s="131"/>
      <c r="K10" s="131"/>
      <c r="L10" s="131"/>
      <c r="M10" s="131"/>
      <c r="N10" s="131"/>
      <c r="O10" s="131"/>
      <c r="P10" s="131"/>
      <c r="Q10" s="131"/>
      <c r="R10" s="131"/>
      <c r="S10" s="131"/>
      <c r="T10" s="131"/>
      <c r="U10" s="131"/>
    </row>
    <row r="11" spans="1:29" s="2" customFormat="1" ht="18.75" x14ac:dyDescent="0.2">
      <c r="A11" s="256"/>
      <c r="B11" s="256"/>
      <c r="C11" s="256"/>
      <c r="D11" s="132"/>
      <c r="E11" s="132"/>
      <c r="F11" s="132"/>
      <c r="G11" s="132"/>
      <c r="H11" s="131"/>
      <c r="I11" s="131"/>
      <c r="J11" s="131"/>
      <c r="K11" s="131"/>
      <c r="L11" s="131"/>
      <c r="M11" s="131"/>
      <c r="N11" s="131"/>
      <c r="O11" s="131"/>
      <c r="P11" s="131"/>
      <c r="Q11" s="131"/>
      <c r="R11" s="131"/>
      <c r="S11" s="131"/>
      <c r="T11" s="131"/>
      <c r="U11" s="131"/>
    </row>
    <row r="12" spans="1:29" s="2" customFormat="1" ht="18.75" x14ac:dyDescent="0.2">
      <c r="A12" s="262" t="str">
        <f>'1. паспорт местоположение'!A12:C12</f>
        <v>M_TP1600.PR.0065</v>
      </c>
      <c r="B12" s="262"/>
      <c r="C12" s="262"/>
      <c r="D12" s="89"/>
      <c r="E12" s="89"/>
      <c r="F12" s="89"/>
      <c r="G12" s="89"/>
      <c r="H12" s="131"/>
      <c r="I12" s="131"/>
      <c r="J12" s="131"/>
      <c r="K12" s="131"/>
      <c r="L12" s="131"/>
      <c r="M12" s="131"/>
      <c r="N12" s="131"/>
      <c r="O12" s="131"/>
      <c r="P12" s="131"/>
      <c r="Q12" s="131"/>
      <c r="R12" s="131"/>
      <c r="S12" s="131"/>
      <c r="T12" s="131"/>
      <c r="U12" s="131"/>
    </row>
    <row r="13" spans="1:29" s="2" customFormat="1" ht="18.75" x14ac:dyDescent="0.2">
      <c r="A13" s="253" t="s">
        <v>7</v>
      </c>
      <c r="B13" s="253"/>
      <c r="C13" s="253"/>
      <c r="D13" s="134"/>
      <c r="E13" s="134"/>
      <c r="F13" s="134"/>
      <c r="G13" s="134"/>
      <c r="H13" s="131"/>
      <c r="I13" s="131"/>
      <c r="J13" s="131"/>
      <c r="K13" s="131"/>
      <c r="L13" s="131"/>
      <c r="M13" s="131"/>
      <c r="N13" s="131"/>
      <c r="O13" s="131"/>
      <c r="P13" s="131"/>
      <c r="Q13" s="131"/>
      <c r="R13" s="131"/>
      <c r="S13" s="131"/>
      <c r="T13" s="131"/>
      <c r="U13" s="131"/>
    </row>
    <row r="14" spans="1:29" s="137" customFormat="1" ht="15.75" customHeight="1" x14ac:dyDescent="0.2">
      <c r="A14" s="263"/>
      <c r="B14" s="263"/>
      <c r="C14" s="263"/>
      <c r="D14" s="106"/>
      <c r="E14" s="106"/>
      <c r="F14" s="106"/>
      <c r="G14" s="106"/>
      <c r="H14" s="106"/>
      <c r="I14" s="106"/>
      <c r="J14" s="106"/>
      <c r="K14" s="106"/>
      <c r="L14" s="106"/>
      <c r="M14" s="106"/>
      <c r="N14" s="106"/>
      <c r="O14" s="106"/>
      <c r="P14" s="106"/>
      <c r="Q14" s="106"/>
      <c r="R14" s="106"/>
      <c r="S14" s="106"/>
      <c r="T14" s="106"/>
      <c r="U14" s="106"/>
    </row>
    <row r="15" spans="1:29" s="138" customFormat="1" ht="45.75" customHeight="1" x14ac:dyDescent="0.2">
      <c r="A15" s="259" t="str">
        <f>'1. паспорт местоположение'!A15:C15</f>
        <v>Организация канала связи с установкой устройств ШПД  на ПС 110 кВ Кетовская и ПС 110 кВ Заобье</v>
      </c>
      <c r="B15" s="259"/>
      <c r="C15" s="259"/>
      <c r="D15" s="89"/>
      <c r="E15" s="89"/>
      <c r="F15" s="89"/>
      <c r="G15" s="89"/>
      <c r="H15" s="89"/>
      <c r="I15" s="89"/>
      <c r="J15" s="89"/>
      <c r="K15" s="89"/>
      <c r="L15" s="89"/>
      <c r="M15" s="89"/>
      <c r="N15" s="89"/>
      <c r="O15" s="89"/>
      <c r="P15" s="89"/>
      <c r="Q15" s="89"/>
      <c r="R15" s="89"/>
      <c r="S15" s="89"/>
      <c r="T15" s="89"/>
      <c r="U15" s="89"/>
    </row>
    <row r="16" spans="1:29" s="138" customFormat="1" ht="15" customHeight="1" x14ac:dyDescent="0.2">
      <c r="A16" s="253" t="s">
        <v>6</v>
      </c>
      <c r="B16" s="253"/>
      <c r="C16" s="253"/>
      <c r="D16" s="134"/>
      <c r="E16" s="134"/>
      <c r="F16" s="134"/>
      <c r="G16" s="134"/>
      <c r="H16" s="134"/>
      <c r="I16" s="134"/>
      <c r="J16" s="134"/>
      <c r="K16" s="134"/>
      <c r="L16" s="134"/>
      <c r="M16" s="134"/>
      <c r="N16" s="134"/>
      <c r="O16" s="134"/>
      <c r="P16" s="134"/>
      <c r="Q16" s="134"/>
      <c r="R16" s="134"/>
      <c r="S16" s="134"/>
      <c r="T16" s="134"/>
      <c r="U16" s="134"/>
    </row>
    <row r="17" spans="1:21" s="138" customFormat="1" ht="15" customHeight="1" x14ac:dyDescent="0.2">
      <c r="A17" s="260"/>
      <c r="B17" s="260"/>
      <c r="C17" s="260"/>
      <c r="D17" s="139"/>
      <c r="E17" s="139"/>
      <c r="F17" s="139"/>
      <c r="G17" s="139"/>
      <c r="H17" s="139"/>
      <c r="I17" s="139"/>
      <c r="J17" s="139"/>
      <c r="K17" s="139"/>
      <c r="L17" s="139"/>
      <c r="M17" s="139"/>
      <c r="N17" s="139"/>
      <c r="O17" s="139"/>
      <c r="P17" s="139"/>
      <c r="Q17" s="139"/>
      <c r="R17" s="139"/>
    </row>
    <row r="18" spans="1:21" s="138" customFormat="1" ht="27.75" customHeight="1" x14ac:dyDescent="0.2">
      <c r="A18" s="254" t="s">
        <v>433</v>
      </c>
      <c r="B18" s="254"/>
      <c r="C18" s="254"/>
      <c r="D18" s="142"/>
      <c r="E18" s="142"/>
      <c r="F18" s="142"/>
      <c r="G18" s="142"/>
      <c r="H18" s="142"/>
      <c r="I18" s="142"/>
      <c r="J18" s="142"/>
      <c r="K18" s="142"/>
      <c r="L18" s="142"/>
      <c r="M18" s="142"/>
      <c r="N18" s="142"/>
      <c r="O18" s="142"/>
      <c r="P18" s="142"/>
      <c r="Q18" s="142"/>
      <c r="R18" s="142"/>
      <c r="S18" s="142"/>
      <c r="T18" s="142"/>
      <c r="U18" s="142"/>
    </row>
    <row r="19" spans="1:21" s="138" customFormat="1" ht="15" customHeight="1" x14ac:dyDescent="0.2">
      <c r="A19" s="134"/>
      <c r="B19" s="134"/>
      <c r="C19" s="134"/>
      <c r="D19" s="134"/>
      <c r="E19" s="134"/>
      <c r="F19" s="134"/>
      <c r="G19" s="134"/>
      <c r="H19" s="139"/>
      <c r="I19" s="139"/>
      <c r="J19" s="139"/>
      <c r="K19" s="139"/>
      <c r="L19" s="139"/>
      <c r="M19" s="139"/>
      <c r="N19" s="139"/>
      <c r="O19" s="139"/>
      <c r="P19" s="139"/>
      <c r="Q19" s="139"/>
      <c r="R19" s="139"/>
    </row>
    <row r="20" spans="1:21" s="138" customFormat="1" ht="39.75" customHeight="1" x14ac:dyDescent="0.2">
      <c r="A20" s="62" t="s">
        <v>5</v>
      </c>
      <c r="B20" s="73" t="s">
        <v>67</v>
      </c>
      <c r="C20" s="61" t="s">
        <v>66</v>
      </c>
      <c r="D20" s="143"/>
      <c r="E20" s="143"/>
      <c r="F20" s="143"/>
      <c r="G20" s="143"/>
      <c r="H20" s="106"/>
      <c r="I20" s="106"/>
      <c r="J20" s="106"/>
      <c r="K20" s="106"/>
      <c r="L20" s="106"/>
      <c r="M20" s="106"/>
      <c r="N20" s="106"/>
      <c r="O20" s="106"/>
      <c r="P20" s="106"/>
      <c r="Q20" s="106"/>
      <c r="R20" s="106"/>
      <c r="S20" s="144"/>
      <c r="T20" s="144"/>
      <c r="U20" s="144"/>
    </row>
    <row r="21" spans="1:21" s="138" customFormat="1" ht="16.5" customHeight="1" x14ac:dyDescent="0.2">
      <c r="A21" s="61">
        <v>1</v>
      </c>
      <c r="B21" s="73">
        <v>2</v>
      </c>
      <c r="C21" s="61">
        <v>3</v>
      </c>
      <c r="D21" s="143"/>
      <c r="E21" s="143"/>
      <c r="F21" s="143"/>
      <c r="G21" s="143"/>
      <c r="H21" s="106"/>
      <c r="I21" s="106"/>
      <c r="J21" s="106"/>
      <c r="K21" s="106"/>
      <c r="L21" s="106"/>
      <c r="M21" s="106"/>
      <c r="N21" s="106"/>
      <c r="O21" s="106"/>
      <c r="P21" s="106"/>
      <c r="Q21" s="106"/>
      <c r="R21" s="106"/>
      <c r="S21" s="144"/>
      <c r="T21" s="144"/>
      <c r="U21" s="144"/>
    </row>
    <row r="22" spans="1:21" s="138" customFormat="1" ht="107.25" customHeight="1" x14ac:dyDescent="0.2">
      <c r="A22" s="4" t="s">
        <v>65</v>
      </c>
      <c r="B22" s="5" t="s">
        <v>446</v>
      </c>
      <c r="C22" s="62" t="s">
        <v>502</v>
      </c>
      <c r="D22" s="143"/>
      <c r="E22" s="143"/>
      <c r="F22" s="106"/>
      <c r="G22" s="106"/>
      <c r="H22" s="106"/>
      <c r="I22" s="106"/>
      <c r="J22" s="106"/>
      <c r="K22" s="106"/>
      <c r="L22" s="106"/>
      <c r="M22" s="106"/>
      <c r="N22" s="106"/>
      <c r="O22" s="106"/>
      <c r="P22" s="106"/>
      <c r="Q22" s="144"/>
      <c r="R22" s="144"/>
      <c r="S22" s="144"/>
      <c r="T22" s="144"/>
      <c r="U22" s="144"/>
    </row>
    <row r="23" spans="1:21" ht="54" customHeight="1" x14ac:dyDescent="0.25">
      <c r="A23" s="4" t="s">
        <v>63</v>
      </c>
      <c r="B23" s="6" t="s">
        <v>60</v>
      </c>
      <c r="C23" s="53" t="s">
        <v>503</v>
      </c>
      <c r="D23" s="147"/>
      <c r="E23" s="147"/>
      <c r="F23" s="147"/>
      <c r="G23" s="147"/>
      <c r="H23" s="147"/>
      <c r="I23" s="147"/>
      <c r="J23" s="147"/>
      <c r="K23" s="147"/>
      <c r="L23" s="147"/>
      <c r="M23" s="147"/>
      <c r="N23" s="147"/>
      <c r="O23" s="147"/>
      <c r="P23" s="147"/>
      <c r="Q23" s="147"/>
      <c r="R23" s="147"/>
      <c r="S23" s="147"/>
      <c r="T23" s="147"/>
      <c r="U23" s="147"/>
    </row>
    <row r="24" spans="1:21" ht="63" customHeight="1" x14ac:dyDescent="0.25">
      <c r="A24" s="4" t="s">
        <v>62</v>
      </c>
      <c r="B24" s="6" t="s">
        <v>466</v>
      </c>
      <c r="C24" s="183" t="s">
        <v>556</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61</v>
      </c>
      <c r="B25" s="6" t="s">
        <v>467</v>
      </c>
      <c r="C25" s="61"/>
      <c r="D25" s="147"/>
      <c r="E25" s="147"/>
      <c r="F25" s="147"/>
      <c r="G25" s="147"/>
      <c r="H25" s="147"/>
      <c r="I25" s="147"/>
      <c r="J25" s="147"/>
      <c r="K25" s="147"/>
      <c r="L25" s="147"/>
      <c r="M25" s="147"/>
      <c r="N25" s="147"/>
      <c r="O25" s="147"/>
      <c r="P25" s="147"/>
      <c r="Q25" s="147"/>
      <c r="R25" s="147"/>
      <c r="S25" s="147"/>
      <c r="T25" s="147"/>
      <c r="U25" s="147"/>
    </row>
    <row r="26" spans="1:21" ht="42.75" customHeight="1" x14ac:dyDescent="0.25">
      <c r="A26" s="4" t="s">
        <v>59</v>
      </c>
      <c r="B26" s="6" t="s">
        <v>228</v>
      </c>
      <c r="C26" s="61"/>
      <c r="D26" s="147"/>
      <c r="E26" s="147"/>
      <c r="F26" s="147"/>
      <c r="G26" s="147"/>
      <c r="H26" s="147"/>
      <c r="I26" s="147"/>
      <c r="J26" s="147"/>
      <c r="K26" s="147"/>
      <c r="L26" s="147"/>
      <c r="M26" s="147"/>
      <c r="N26" s="147"/>
      <c r="O26" s="147"/>
      <c r="P26" s="147"/>
      <c r="Q26" s="147"/>
      <c r="R26" s="147"/>
      <c r="S26" s="147"/>
      <c r="T26" s="147"/>
      <c r="U26" s="147"/>
    </row>
    <row r="27" spans="1:21" ht="83.25" customHeight="1" x14ac:dyDescent="0.25">
      <c r="A27" s="4" t="s">
        <v>58</v>
      </c>
      <c r="B27" s="6" t="s">
        <v>447</v>
      </c>
      <c r="C27" s="62" t="s">
        <v>557</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4" t="s">
        <v>56</v>
      </c>
      <c r="B28" s="6" t="s">
        <v>57</v>
      </c>
      <c r="C28" s="61">
        <v>2023</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4" t="s">
        <v>54</v>
      </c>
      <c r="B29" s="62" t="s">
        <v>55</v>
      </c>
      <c r="C29" s="61">
        <v>2024</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4" t="s">
        <v>73</v>
      </c>
      <c r="B30" s="62" t="s">
        <v>53</v>
      </c>
      <c r="C30" s="61" t="s">
        <v>563</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70" zoomScaleNormal="80" zoomScaleSheetLayoutView="70" workbookViewId="0">
      <selection activeCell="A11" sqref="A11:Z11"/>
    </sheetView>
  </sheetViews>
  <sheetFormatPr defaultRowHeight="15" x14ac:dyDescent="0.25"/>
  <cols>
    <col min="1" max="1" width="17.7109375" style="184" customWidth="1"/>
    <col min="2" max="2" width="30.140625" style="184" customWidth="1"/>
    <col min="3" max="3" width="12.28515625" style="184" customWidth="1"/>
    <col min="4" max="5" width="15" style="184" customWidth="1"/>
    <col min="6" max="7" width="13.28515625" style="184" customWidth="1"/>
    <col min="8" max="8" width="12.28515625" style="184" customWidth="1"/>
    <col min="9" max="9" width="17.85546875" style="184" customWidth="1"/>
    <col min="10" max="10" width="16.7109375" style="184" customWidth="1"/>
    <col min="11" max="11" width="24.5703125" style="184" customWidth="1"/>
    <col min="12" max="12" width="30.85546875" style="184" customWidth="1"/>
    <col min="13" max="13" width="27.140625" style="184" customWidth="1"/>
    <col min="14" max="14" width="32.42578125" style="184" customWidth="1"/>
    <col min="15" max="15" width="13.28515625" style="184" customWidth="1"/>
    <col min="16" max="16" width="8.7109375" style="184" customWidth="1"/>
    <col min="17" max="17" width="12.7109375" style="184" customWidth="1"/>
    <col min="18" max="18" width="9.140625" style="184"/>
    <col min="19" max="19" width="17" style="184" customWidth="1"/>
    <col min="20" max="21" width="12" style="184" customWidth="1"/>
    <col min="22" max="22" width="11" style="184" customWidth="1"/>
    <col min="23" max="25" width="17.7109375" style="184" customWidth="1"/>
    <col min="26" max="26" width="46.5703125" style="184" customWidth="1"/>
    <col min="27" max="28" width="12.28515625" style="184" customWidth="1"/>
    <col min="29" max="16384" width="9.140625" style="184"/>
  </cols>
  <sheetData>
    <row r="1" spans="1:28" ht="18.75" x14ac:dyDescent="0.25">
      <c r="Z1" s="126" t="s">
        <v>69</v>
      </c>
    </row>
    <row r="2" spans="1:28" ht="18.75" x14ac:dyDescent="0.3">
      <c r="Z2" s="129" t="s">
        <v>10</v>
      </c>
    </row>
    <row r="3" spans="1:28" ht="18.75" x14ac:dyDescent="0.3">
      <c r="Z3" s="129" t="s">
        <v>68</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31"/>
      <c r="AB6" s="131"/>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31"/>
      <c r="AB7" s="131"/>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89"/>
      <c r="AB8" s="89"/>
    </row>
    <row r="9" spans="1:28"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34"/>
      <c r="AB9" s="134"/>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31"/>
      <c r="AB10" s="131"/>
    </row>
    <row r="11" spans="1:28" ht="15.75" x14ac:dyDescent="0.25">
      <c r="A11" s="262" t="str">
        <f>'1. паспорт местоположение'!A12:C12</f>
        <v>M_TP1600.PR.0065</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89"/>
      <c r="AB11" s="89"/>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34"/>
      <c r="AB12" s="134"/>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
      <c r="AB13" s="1"/>
    </row>
    <row r="14" spans="1:28" ht="67.5" customHeight="1" x14ac:dyDescent="0.25">
      <c r="A14" s="259" t="str">
        <f>'1. паспорт местоположение'!A15:C15</f>
        <v>Организация канала связи с установкой устройств ШПД  на ПС 110 кВ Кетовская и ПС 110 кВ Заобье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89"/>
      <c r="AB14" s="89"/>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34"/>
      <c r="AB15" s="134"/>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57"/>
      <c r="AB16" s="57"/>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57"/>
      <c r="AB17" s="57"/>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57"/>
      <c r="AB18" s="57"/>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57"/>
      <c r="AB19" s="57"/>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57"/>
      <c r="AB20" s="57"/>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57"/>
      <c r="AB21" s="57"/>
    </row>
    <row r="22" spans="1:28" x14ac:dyDescent="0.25">
      <c r="A22" s="284" t="s">
        <v>465</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58"/>
      <c r="AB22" s="58"/>
    </row>
    <row r="23" spans="1:28" ht="32.25" customHeight="1" x14ac:dyDescent="0.25">
      <c r="A23" s="286" t="s">
        <v>325</v>
      </c>
      <c r="B23" s="287"/>
      <c r="C23" s="287"/>
      <c r="D23" s="287"/>
      <c r="E23" s="287"/>
      <c r="F23" s="287"/>
      <c r="G23" s="287"/>
      <c r="H23" s="287"/>
      <c r="I23" s="287"/>
      <c r="J23" s="287"/>
      <c r="K23" s="287"/>
      <c r="L23" s="288"/>
      <c r="M23" s="285" t="s">
        <v>326</v>
      </c>
      <c r="N23" s="285"/>
      <c r="O23" s="285"/>
      <c r="P23" s="285"/>
      <c r="Q23" s="285"/>
      <c r="R23" s="285"/>
      <c r="S23" s="285"/>
      <c r="T23" s="285"/>
      <c r="U23" s="285"/>
      <c r="V23" s="285"/>
      <c r="W23" s="285"/>
      <c r="X23" s="285"/>
      <c r="Y23" s="285"/>
      <c r="Z23" s="285"/>
    </row>
    <row r="24" spans="1:28" ht="151.5" customHeight="1" x14ac:dyDescent="0.25">
      <c r="A24" s="185" t="s">
        <v>231</v>
      </c>
      <c r="B24" s="186" t="s">
        <v>238</v>
      </c>
      <c r="C24" s="185" t="s">
        <v>319</v>
      </c>
      <c r="D24" s="185" t="s">
        <v>232</v>
      </c>
      <c r="E24" s="185" t="s">
        <v>320</v>
      </c>
      <c r="F24" s="185" t="s">
        <v>322</v>
      </c>
      <c r="G24" s="185" t="s">
        <v>321</v>
      </c>
      <c r="H24" s="185" t="s">
        <v>233</v>
      </c>
      <c r="I24" s="185" t="s">
        <v>323</v>
      </c>
      <c r="J24" s="185" t="s">
        <v>239</v>
      </c>
      <c r="K24" s="186" t="s">
        <v>237</v>
      </c>
      <c r="L24" s="186" t="s">
        <v>234</v>
      </c>
      <c r="M24" s="187" t="s">
        <v>246</v>
      </c>
      <c r="N24" s="186" t="s">
        <v>476</v>
      </c>
      <c r="O24" s="185" t="s">
        <v>244</v>
      </c>
      <c r="P24" s="185" t="s">
        <v>245</v>
      </c>
      <c r="Q24" s="185" t="s">
        <v>243</v>
      </c>
      <c r="R24" s="185" t="s">
        <v>233</v>
      </c>
      <c r="S24" s="185" t="s">
        <v>242</v>
      </c>
      <c r="T24" s="185" t="s">
        <v>241</v>
      </c>
      <c r="U24" s="185" t="s">
        <v>318</v>
      </c>
      <c r="V24" s="185" t="s">
        <v>243</v>
      </c>
      <c r="W24" s="188" t="s">
        <v>236</v>
      </c>
      <c r="X24" s="188" t="s">
        <v>248</v>
      </c>
      <c r="Y24" s="188" t="s">
        <v>249</v>
      </c>
      <c r="Z24" s="23" t="s">
        <v>247</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22"/>
      <c r="B26" s="22"/>
      <c r="C26" s="19"/>
      <c r="D26" s="19"/>
      <c r="E26" s="19"/>
      <c r="F26" s="19"/>
      <c r="G26" s="19"/>
      <c r="H26" s="19"/>
      <c r="I26" s="19"/>
      <c r="J26" s="19"/>
      <c r="K26" s="189"/>
      <c r="L26" s="19"/>
      <c r="M26" s="21"/>
      <c r="N26" s="189"/>
      <c r="O26" s="189"/>
      <c r="P26" s="189"/>
      <c r="Q26" s="189"/>
      <c r="R26" s="189"/>
      <c r="S26" s="189"/>
      <c r="T26" s="189"/>
      <c r="U26" s="189"/>
      <c r="V26" s="189"/>
      <c r="W26" s="189"/>
      <c r="X26" s="189"/>
      <c r="Y26" s="189"/>
      <c r="Z26" s="190"/>
    </row>
    <row r="27" spans="1:28" x14ac:dyDescent="0.25">
      <c r="A27" s="189"/>
      <c r="B27" s="189"/>
      <c r="C27" s="189"/>
      <c r="D27" s="189"/>
      <c r="E27" s="189"/>
      <c r="F27" s="19"/>
      <c r="G27" s="19"/>
      <c r="H27" s="189"/>
      <c r="I27" s="19"/>
      <c r="J27" s="19"/>
      <c r="K27" s="19"/>
      <c r="L27" s="189"/>
      <c r="M27" s="19"/>
      <c r="N27" s="189"/>
      <c r="O27" s="189"/>
      <c r="P27" s="189"/>
      <c r="Q27" s="189"/>
      <c r="R27" s="189"/>
      <c r="S27" s="189"/>
      <c r="T27" s="189"/>
      <c r="U27" s="189"/>
      <c r="V27" s="189"/>
      <c r="W27" s="189"/>
      <c r="X27" s="189"/>
      <c r="Y27" s="189"/>
      <c r="Z27" s="189"/>
    </row>
    <row r="28" spans="1:28" x14ac:dyDescent="0.25">
      <c r="A28" s="189"/>
      <c r="B28" s="189"/>
      <c r="C28" s="189"/>
      <c r="D28" s="189"/>
      <c r="E28" s="189"/>
      <c r="F28" s="19"/>
      <c r="G28" s="19"/>
      <c r="H28" s="189"/>
      <c r="I28" s="19"/>
      <c r="J28" s="19"/>
      <c r="K28" s="19"/>
      <c r="L28" s="20"/>
      <c r="M28" s="19"/>
      <c r="N28" s="19"/>
      <c r="O28" s="19"/>
      <c r="P28" s="19"/>
      <c r="Q28" s="19"/>
      <c r="R28" s="19"/>
      <c r="S28" s="19"/>
      <c r="T28" s="19"/>
      <c r="U28" s="19"/>
      <c r="V28" s="19"/>
      <c r="W28" s="19"/>
      <c r="X28" s="19"/>
      <c r="Y28" s="19"/>
      <c r="Z28" s="19"/>
    </row>
    <row r="29" spans="1:28" x14ac:dyDescent="0.25">
      <c r="A29" s="189"/>
      <c r="B29" s="189"/>
      <c r="C29" s="189"/>
      <c r="D29" s="189"/>
      <c r="E29" s="189"/>
      <c r="F29" s="19"/>
      <c r="G29" s="19"/>
      <c r="H29" s="189"/>
      <c r="I29" s="19"/>
      <c r="J29" s="19"/>
      <c r="K29" s="19"/>
      <c r="L29" s="20"/>
      <c r="M29" s="189"/>
      <c r="N29" s="189"/>
      <c r="O29" s="189"/>
      <c r="P29" s="189"/>
      <c r="Q29" s="189"/>
      <c r="R29" s="189"/>
      <c r="S29" s="189"/>
      <c r="T29" s="189"/>
      <c r="U29" s="189"/>
      <c r="V29" s="189"/>
      <c r="W29" s="189"/>
      <c r="X29" s="189"/>
      <c r="Y29" s="189"/>
      <c r="Z29" s="189"/>
    </row>
    <row r="30" spans="1:28" x14ac:dyDescent="0.25">
      <c r="A30" s="189"/>
      <c r="B30" s="189"/>
      <c r="C30" s="189"/>
      <c r="D30" s="189"/>
      <c r="E30" s="189"/>
      <c r="F30" s="19"/>
      <c r="G30" s="19"/>
      <c r="H30" s="189"/>
      <c r="I30" s="19"/>
      <c r="J30" s="19"/>
      <c r="K30" s="19"/>
      <c r="L30" s="20"/>
      <c r="M30" s="189"/>
      <c r="N30" s="189"/>
      <c r="O30" s="189"/>
      <c r="P30" s="189"/>
      <c r="Q30" s="189"/>
      <c r="R30" s="189"/>
      <c r="S30" s="189"/>
      <c r="T30" s="189"/>
      <c r="U30" s="189"/>
      <c r="V30" s="189"/>
      <c r="W30" s="189"/>
      <c r="X30" s="189"/>
      <c r="Y30" s="189"/>
      <c r="Z30" s="189"/>
    </row>
    <row r="31" spans="1:28" x14ac:dyDescent="0.25">
      <c r="A31" s="189"/>
      <c r="B31" s="189"/>
      <c r="C31" s="189"/>
      <c r="D31" s="189"/>
      <c r="E31" s="189"/>
      <c r="F31" s="189"/>
      <c r="G31" s="189"/>
      <c r="H31" s="189"/>
      <c r="I31" s="189"/>
      <c r="J31" s="189"/>
      <c r="K31" s="189"/>
      <c r="L31" s="20"/>
      <c r="M31" s="189"/>
      <c r="N31" s="189"/>
      <c r="O31" s="189"/>
      <c r="P31" s="189"/>
      <c r="Q31" s="189"/>
      <c r="R31" s="189"/>
      <c r="S31" s="189"/>
      <c r="T31" s="189"/>
      <c r="U31" s="189"/>
      <c r="V31" s="189"/>
      <c r="W31" s="189"/>
      <c r="X31" s="189"/>
      <c r="Y31" s="189"/>
      <c r="Z31" s="189"/>
    </row>
    <row r="32" spans="1:28" x14ac:dyDescent="0.25">
      <c r="A32" s="22"/>
      <c r="B32" s="22"/>
      <c r="C32" s="19"/>
      <c r="D32" s="19"/>
      <c r="E32" s="19"/>
      <c r="F32" s="19"/>
      <c r="G32" s="19"/>
      <c r="H32" s="19"/>
      <c r="I32" s="19"/>
      <c r="J32" s="19"/>
      <c r="K32" s="189"/>
      <c r="L32" s="189"/>
      <c r="M32" s="189"/>
      <c r="N32" s="189"/>
      <c r="O32" s="189"/>
      <c r="P32" s="189"/>
      <c r="Q32" s="189"/>
      <c r="R32" s="189"/>
      <c r="S32" s="189"/>
      <c r="T32" s="189"/>
      <c r="U32" s="189"/>
      <c r="V32" s="189"/>
      <c r="W32" s="189"/>
      <c r="X32" s="189"/>
      <c r="Y32" s="189"/>
      <c r="Z32" s="189"/>
    </row>
    <row r="33" spans="1:26" x14ac:dyDescent="0.25">
      <c r="A33" s="189"/>
      <c r="B33" s="189"/>
      <c r="C33" s="189"/>
      <c r="D33" s="189"/>
      <c r="E33" s="189"/>
      <c r="F33" s="189"/>
      <c r="G33" s="189"/>
      <c r="H33" s="189"/>
      <c r="I33" s="189"/>
      <c r="J33" s="189"/>
      <c r="K33" s="189"/>
      <c r="L33" s="189"/>
      <c r="M33" s="189"/>
      <c r="N33" s="189"/>
      <c r="O33" s="189"/>
      <c r="P33" s="189"/>
      <c r="Q33" s="189"/>
      <c r="R33" s="189"/>
      <c r="S33" s="189"/>
      <c r="T33" s="189"/>
      <c r="U33" s="189"/>
      <c r="V33" s="189"/>
      <c r="W33" s="189"/>
      <c r="X33" s="189"/>
      <c r="Y33" s="189"/>
      <c r="Z33" s="189"/>
    </row>
    <row r="37" spans="1:26" x14ac:dyDescent="0.25">
      <c r="A37" s="1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25"/>
      <c r="B1" s="125"/>
      <c r="O1" s="126" t="s">
        <v>69</v>
      </c>
    </row>
    <row r="2" spans="1:28" s="2" customFormat="1" ht="18.75" customHeight="1" x14ac:dyDescent="0.3">
      <c r="A2" s="125"/>
      <c r="B2" s="125"/>
      <c r="O2" s="129" t="s">
        <v>10</v>
      </c>
    </row>
    <row r="3" spans="1:28" s="2" customFormat="1" ht="18.75" x14ac:dyDescent="0.3">
      <c r="A3" s="130"/>
      <c r="B3" s="130"/>
      <c r="O3" s="129" t="s">
        <v>68</v>
      </c>
    </row>
    <row r="4" spans="1:28" s="2" customFormat="1" ht="18.75" x14ac:dyDescent="0.3">
      <c r="A4" s="130"/>
      <c r="B4" s="130"/>
      <c r="L4" s="129"/>
    </row>
    <row r="5" spans="1:28" s="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56"/>
      <c r="Q5" s="56"/>
      <c r="R5" s="56"/>
      <c r="S5" s="56"/>
      <c r="T5" s="56"/>
      <c r="U5" s="56"/>
      <c r="V5" s="56"/>
      <c r="W5" s="56"/>
      <c r="X5" s="56"/>
      <c r="Y5" s="56"/>
      <c r="Z5" s="56"/>
      <c r="AA5" s="56"/>
      <c r="AB5" s="56"/>
    </row>
    <row r="6" spans="1:28" s="2" customFormat="1" ht="18.75" x14ac:dyDescent="0.3">
      <c r="A6" s="130"/>
      <c r="B6" s="130"/>
      <c r="L6" s="129"/>
    </row>
    <row r="7" spans="1:28" s="2" customFormat="1" ht="18.75" x14ac:dyDescent="0.2">
      <c r="A7" s="256" t="s">
        <v>9</v>
      </c>
      <c r="B7" s="256"/>
      <c r="C7" s="256"/>
      <c r="D7" s="256"/>
      <c r="E7" s="256"/>
      <c r="F7" s="256"/>
      <c r="G7" s="256"/>
      <c r="H7" s="256"/>
      <c r="I7" s="256"/>
      <c r="J7" s="256"/>
      <c r="K7" s="256"/>
      <c r="L7" s="256"/>
      <c r="M7" s="256"/>
      <c r="N7" s="256"/>
      <c r="O7" s="256"/>
      <c r="P7" s="131"/>
      <c r="Q7" s="131"/>
      <c r="R7" s="131"/>
      <c r="S7" s="131"/>
      <c r="T7" s="131"/>
      <c r="U7" s="131"/>
      <c r="V7" s="131"/>
      <c r="W7" s="131"/>
      <c r="X7" s="131"/>
      <c r="Y7" s="131"/>
      <c r="Z7" s="131"/>
    </row>
    <row r="8" spans="1:28" s="2" customFormat="1" ht="18.75" x14ac:dyDescent="0.2">
      <c r="A8" s="256"/>
      <c r="B8" s="256"/>
      <c r="C8" s="256"/>
      <c r="D8" s="256"/>
      <c r="E8" s="256"/>
      <c r="F8" s="256"/>
      <c r="G8" s="256"/>
      <c r="H8" s="256"/>
      <c r="I8" s="256"/>
      <c r="J8" s="256"/>
      <c r="K8" s="256"/>
      <c r="L8" s="256"/>
      <c r="M8" s="256"/>
      <c r="N8" s="256"/>
      <c r="O8" s="256"/>
      <c r="P8" s="131"/>
      <c r="Q8" s="131"/>
      <c r="R8" s="131"/>
      <c r="S8" s="131"/>
      <c r="T8" s="131"/>
      <c r="U8" s="131"/>
      <c r="V8" s="131"/>
      <c r="W8" s="131"/>
      <c r="X8" s="131"/>
      <c r="Y8" s="131"/>
      <c r="Z8" s="131"/>
    </row>
    <row r="9" spans="1:28" s="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1"/>
      <c r="Q9" s="131"/>
      <c r="R9" s="131"/>
      <c r="S9" s="131"/>
      <c r="T9" s="131"/>
      <c r="U9" s="131"/>
      <c r="V9" s="131"/>
      <c r="W9" s="131"/>
      <c r="X9" s="131"/>
      <c r="Y9" s="131"/>
      <c r="Z9" s="131"/>
    </row>
    <row r="10" spans="1:28" s="2" customFormat="1" ht="18.75" x14ac:dyDescent="0.2">
      <c r="A10" s="253" t="s">
        <v>8</v>
      </c>
      <c r="B10" s="253"/>
      <c r="C10" s="253"/>
      <c r="D10" s="253"/>
      <c r="E10" s="253"/>
      <c r="F10" s="253"/>
      <c r="G10" s="253"/>
      <c r="H10" s="253"/>
      <c r="I10" s="253"/>
      <c r="J10" s="253"/>
      <c r="K10" s="253"/>
      <c r="L10" s="253"/>
      <c r="M10" s="253"/>
      <c r="N10" s="253"/>
      <c r="O10" s="253"/>
      <c r="P10" s="131"/>
      <c r="Q10" s="131"/>
      <c r="R10" s="131"/>
      <c r="S10" s="131"/>
      <c r="T10" s="131"/>
      <c r="U10" s="131"/>
      <c r="V10" s="131"/>
      <c r="W10" s="131"/>
      <c r="X10" s="131"/>
      <c r="Y10" s="131"/>
      <c r="Z10" s="131"/>
    </row>
    <row r="11" spans="1:28" s="2" customFormat="1" ht="18.75" x14ac:dyDescent="0.2">
      <c r="A11" s="256"/>
      <c r="B11" s="256"/>
      <c r="C11" s="256"/>
      <c r="D11" s="256"/>
      <c r="E11" s="256"/>
      <c r="F11" s="256"/>
      <c r="G11" s="256"/>
      <c r="H11" s="256"/>
      <c r="I11" s="256"/>
      <c r="J11" s="256"/>
      <c r="K11" s="256"/>
      <c r="L11" s="256"/>
      <c r="M11" s="256"/>
      <c r="N11" s="256"/>
      <c r="O11" s="256"/>
      <c r="P11" s="131"/>
      <c r="Q11" s="131"/>
      <c r="R11" s="131"/>
      <c r="S11" s="131"/>
      <c r="T11" s="131"/>
      <c r="U11" s="131"/>
      <c r="V11" s="131"/>
      <c r="W11" s="131"/>
      <c r="X11" s="131"/>
      <c r="Y11" s="131"/>
      <c r="Z11" s="131"/>
    </row>
    <row r="12" spans="1:28" s="2" customFormat="1" ht="18.75" x14ac:dyDescent="0.2">
      <c r="A12" s="262" t="str">
        <f>'1. паспорт местоположение'!A12:C12</f>
        <v>M_TP1600.PR.0065</v>
      </c>
      <c r="B12" s="262"/>
      <c r="C12" s="262"/>
      <c r="D12" s="262"/>
      <c r="E12" s="262"/>
      <c r="F12" s="262"/>
      <c r="G12" s="262"/>
      <c r="H12" s="262"/>
      <c r="I12" s="262"/>
      <c r="J12" s="262"/>
      <c r="K12" s="262"/>
      <c r="L12" s="262"/>
      <c r="M12" s="262"/>
      <c r="N12" s="262"/>
      <c r="O12" s="262"/>
      <c r="P12" s="131"/>
      <c r="Q12" s="131"/>
      <c r="R12" s="131"/>
      <c r="S12" s="131"/>
      <c r="T12" s="131"/>
      <c r="U12" s="131"/>
      <c r="V12" s="131"/>
      <c r="W12" s="131"/>
      <c r="X12" s="131"/>
      <c r="Y12" s="131"/>
      <c r="Z12" s="131"/>
    </row>
    <row r="13" spans="1:28" s="2" customFormat="1" ht="18.75" x14ac:dyDescent="0.2">
      <c r="A13" s="253" t="s">
        <v>7</v>
      </c>
      <c r="B13" s="253"/>
      <c r="C13" s="253"/>
      <c r="D13" s="253"/>
      <c r="E13" s="253"/>
      <c r="F13" s="253"/>
      <c r="G13" s="253"/>
      <c r="H13" s="253"/>
      <c r="I13" s="253"/>
      <c r="J13" s="253"/>
      <c r="K13" s="253"/>
      <c r="L13" s="253"/>
      <c r="M13" s="253"/>
      <c r="N13" s="253"/>
      <c r="O13" s="253"/>
      <c r="P13" s="131"/>
      <c r="Q13" s="131"/>
      <c r="R13" s="131"/>
      <c r="S13" s="131"/>
      <c r="T13" s="131"/>
      <c r="U13" s="131"/>
      <c r="V13" s="131"/>
      <c r="W13" s="131"/>
      <c r="X13" s="131"/>
      <c r="Y13" s="131"/>
      <c r="Z13" s="131"/>
    </row>
    <row r="14" spans="1:28" s="137" customFormat="1" ht="15.75" customHeight="1" x14ac:dyDescent="0.2">
      <c r="A14" s="263"/>
      <c r="B14" s="263"/>
      <c r="C14" s="263"/>
      <c r="D14" s="263"/>
      <c r="E14" s="263"/>
      <c r="F14" s="263"/>
      <c r="G14" s="263"/>
      <c r="H14" s="263"/>
      <c r="I14" s="263"/>
      <c r="J14" s="263"/>
      <c r="K14" s="263"/>
      <c r="L14" s="263"/>
      <c r="M14" s="263"/>
      <c r="N14" s="263"/>
      <c r="O14" s="263"/>
      <c r="P14" s="106"/>
      <c r="Q14" s="106"/>
      <c r="R14" s="106"/>
      <c r="S14" s="106"/>
      <c r="T14" s="106"/>
      <c r="U14" s="106"/>
      <c r="V14" s="106"/>
      <c r="W14" s="106"/>
      <c r="X14" s="106"/>
      <c r="Y14" s="106"/>
      <c r="Z14" s="106"/>
    </row>
    <row r="15" spans="1:28" s="138" customFormat="1" ht="36.75" customHeight="1" x14ac:dyDescent="0.2">
      <c r="A15" s="259" t="str">
        <f>'1. паспорт местоположение'!A15:C15</f>
        <v>Организация канала связи с установкой устройств ШПД  на ПС 110 кВ Кетовская и ПС 110 кВ Заобье</v>
      </c>
      <c r="B15" s="259"/>
      <c r="C15" s="259"/>
      <c r="D15" s="259"/>
      <c r="E15" s="259"/>
      <c r="F15" s="259"/>
      <c r="G15" s="259"/>
      <c r="H15" s="259"/>
      <c r="I15" s="259"/>
      <c r="J15" s="259"/>
      <c r="K15" s="259"/>
      <c r="L15" s="259"/>
      <c r="M15" s="259"/>
      <c r="N15" s="259"/>
      <c r="O15" s="259"/>
      <c r="P15" s="89"/>
      <c r="Q15" s="89"/>
      <c r="R15" s="89"/>
      <c r="S15" s="89"/>
      <c r="T15" s="89"/>
      <c r="U15" s="89"/>
      <c r="V15" s="89"/>
      <c r="W15" s="89"/>
      <c r="X15" s="89"/>
      <c r="Y15" s="89"/>
      <c r="Z15" s="89"/>
    </row>
    <row r="16" spans="1:28" s="138" customFormat="1" ht="15" customHeight="1" x14ac:dyDescent="0.2">
      <c r="A16" s="253" t="s">
        <v>6</v>
      </c>
      <c r="B16" s="253"/>
      <c r="C16" s="253"/>
      <c r="D16" s="253"/>
      <c r="E16" s="253"/>
      <c r="F16" s="253"/>
      <c r="G16" s="253"/>
      <c r="H16" s="253"/>
      <c r="I16" s="253"/>
      <c r="J16" s="253"/>
      <c r="K16" s="253"/>
      <c r="L16" s="253"/>
      <c r="M16" s="253"/>
      <c r="N16" s="253"/>
      <c r="O16" s="253"/>
      <c r="P16" s="134"/>
      <c r="Q16" s="134"/>
      <c r="R16" s="134"/>
      <c r="S16" s="134"/>
      <c r="T16" s="134"/>
      <c r="U16" s="134"/>
      <c r="V16" s="134"/>
      <c r="W16" s="134"/>
      <c r="X16" s="134"/>
      <c r="Y16" s="134"/>
      <c r="Z16" s="134"/>
    </row>
    <row r="17" spans="1:26" s="138" customFormat="1" ht="15" customHeight="1" x14ac:dyDescent="0.2">
      <c r="A17" s="260"/>
      <c r="B17" s="260"/>
      <c r="C17" s="260"/>
      <c r="D17" s="260"/>
      <c r="E17" s="260"/>
      <c r="F17" s="260"/>
      <c r="G17" s="260"/>
      <c r="H17" s="260"/>
      <c r="I17" s="260"/>
      <c r="J17" s="260"/>
      <c r="K17" s="260"/>
      <c r="L17" s="260"/>
      <c r="M17" s="260"/>
      <c r="N17" s="260"/>
      <c r="O17" s="260"/>
      <c r="P17" s="139"/>
      <c r="Q17" s="139"/>
      <c r="R17" s="139"/>
      <c r="S17" s="139"/>
      <c r="T17" s="139"/>
      <c r="U17" s="139"/>
      <c r="V17" s="139"/>
      <c r="W17" s="139"/>
    </row>
    <row r="18" spans="1:26" s="138" customFormat="1" ht="91.5" customHeight="1" x14ac:dyDescent="0.2">
      <c r="A18" s="289" t="s">
        <v>442</v>
      </c>
      <c r="B18" s="289"/>
      <c r="C18" s="289"/>
      <c r="D18" s="289"/>
      <c r="E18" s="289"/>
      <c r="F18" s="289"/>
      <c r="G18" s="289"/>
      <c r="H18" s="289"/>
      <c r="I18" s="289"/>
      <c r="J18" s="289"/>
      <c r="K18" s="289"/>
      <c r="L18" s="289"/>
      <c r="M18" s="289"/>
      <c r="N18" s="289"/>
      <c r="O18" s="289"/>
      <c r="P18" s="142"/>
      <c r="Q18" s="142"/>
      <c r="R18" s="142"/>
      <c r="S18" s="142"/>
      <c r="T18" s="142"/>
      <c r="U18" s="142"/>
      <c r="V18" s="142"/>
      <c r="W18" s="142"/>
      <c r="X18" s="142"/>
      <c r="Y18" s="142"/>
      <c r="Z18" s="142"/>
    </row>
    <row r="19" spans="1:26" s="138" customFormat="1" ht="78" customHeight="1" x14ac:dyDescent="0.2">
      <c r="A19" s="264" t="s">
        <v>5</v>
      </c>
      <c r="B19" s="264" t="s">
        <v>88</v>
      </c>
      <c r="C19" s="264" t="s">
        <v>87</v>
      </c>
      <c r="D19" s="264" t="s">
        <v>76</v>
      </c>
      <c r="E19" s="290" t="s">
        <v>86</v>
      </c>
      <c r="F19" s="291"/>
      <c r="G19" s="291"/>
      <c r="H19" s="291"/>
      <c r="I19" s="292"/>
      <c r="J19" s="264" t="s">
        <v>85</v>
      </c>
      <c r="K19" s="264"/>
      <c r="L19" s="264"/>
      <c r="M19" s="264"/>
      <c r="N19" s="264"/>
      <c r="O19" s="264"/>
      <c r="P19" s="139"/>
      <c r="Q19" s="139"/>
      <c r="R19" s="139"/>
      <c r="S19" s="139"/>
      <c r="T19" s="139"/>
      <c r="U19" s="139"/>
      <c r="V19" s="139"/>
      <c r="W19" s="139"/>
    </row>
    <row r="20" spans="1:26" s="138" customFormat="1" ht="51" customHeight="1" x14ac:dyDescent="0.2">
      <c r="A20" s="264"/>
      <c r="B20" s="264"/>
      <c r="C20" s="264"/>
      <c r="D20" s="264"/>
      <c r="E20" s="151" t="s">
        <v>84</v>
      </c>
      <c r="F20" s="151" t="s">
        <v>83</v>
      </c>
      <c r="G20" s="151" t="s">
        <v>82</v>
      </c>
      <c r="H20" s="151" t="s">
        <v>81</v>
      </c>
      <c r="I20" s="151" t="s">
        <v>80</v>
      </c>
      <c r="J20" s="151" t="s">
        <v>79</v>
      </c>
      <c r="K20" s="151" t="s">
        <v>4</v>
      </c>
      <c r="L20" s="192" t="s">
        <v>3</v>
      </c>
      <c r="M20" s="193" t="s">
        <v>229</v>
      </c>
      <c r="N20" s="193" t="s">
        <v>78</v>
      </c>
      <c r="O20" s="193" t="s">
        <v>77</v>
      </c>
      <c r="P20" s="106"/>
      <c r="Q20" s="106"/>
      <c r="R20" s="106"/>
      <c r="S20" s="106"/>
      <c r="T20" s="106"/>
      <c r="U20" s="106"/>
      <c r="V20" s="106"/>
      <c r="W20" s="106"/>
      <c r="X20" s="144"/>
      <c r="Y20" s="144"/>
      <c r="Z20" s="144"/>
    </row>
    <row r="21" spans="1:26" s="138" customFormat="1" ht="16.5" customHeight="1" x14ac:dyDescent="0.2">
      <c r="A21" s="61">
        <v>1</v>
      </c>
      <c r="B21" s="73">
        <v>2</v>
      </c>
      <c r="C21" s="61">
        <v>3</v>
      </c>
      <c r="D21" s="73">
        <v>4</v>
      </c>
      <c r="E21" s="61">
        <v>5</v>
      </c>
      <c r="F21" s="73">
        <v>6</v>
      </c>
      <c r="G21" s="61">
        <v>7</v>
      </c>
      <c r="H21" s="73">
        <v>8</v>
      </c>
      <c r="I21" s="61">
        <v>9</v>
      </c>
      <c r="J21" s="73">
        <v>10</v>
      </c>
      <c r="K21" s="61">
        <v>11</v>
      </c>
      <c r="L21" s="73">
        <v>12</v>
      </c>
      <c r="M21" s="61">
        <v>13</v>
      </c>
      <c r="N21" s="73">
        <v>14</v>
      </c>
      <c r="O21" s="61">
        <v>15</v>
      </c>
      <c r="P21" s="106"/>
      <c r="Q21" s="106"/>
      <c r="R21" s="106"/>
      <c r="S21" s="106"/>
      <c r="T21" s="106"/>
      <c r="U21" s="106"/>
      <c r="V21" s="106"/>
      <c r="W21" s="106"/>
      <c r="X21" s="144"/>
      <c r="Y21" s="144"/>
      <c r="Z21" s="144"/>
    </row>
    <row r="22" spans="1:26" s="138" customFormat="1" ht="33" customHeight="1" x14ac:dyDescent="0.2">
      <c r="A22" s="4"/>
      <c r="B22" s="194"/>
      <c r="C22" s="5" t="s">
        <v>477</v>
      </c>
      <c r="D22" s="5"/>
      <c r="E22" s="5"/>
      <c r="F22" s="5"/>
      <c r="G22" s="5"/>
      <c r="H22" s="5"/>
      <c r="I22" s="5"/>
      <c r="J22" s="195"/>
      <c r="K22" s="195"/>
      <c r="L22" s="153"/>
      <c r="M22" s="153"/>
      <c r="N22" s="153"/>
      <c r="O22" s="153"/>
      <c r="P22" s="106"/>
      <c r="Q22" s="106"/>
      <c r="R22" s="106"/>
      <c r="S22" s="106"/>
      <c r="T22" s="106"/>
      <c r="U22" s="106"/>
      <c r="V22" s="144"/>
      <c r="W22" s="144"/>
      <c r="X22" s="144"/>
      <c r="Y22" s="144"/>
      <c r="Z22" s="144"/>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0" sqref="A1:XFD1048576"/>
    </sheetView>
  </sheetViews>
  <sheetFormatPr defaultRowHeight="15" x14ac:dyDescent="0.25"/>
  <cols>
    <col min="1" max="3" width="9.140625" style="196"/>
    <col min="4" max="4" width="18.5703125" style="196" customWidth="1"/>
    <col min="5" max="12" width="9.140625" style="196" hidden="1" customWidth="1"/>
    <col min="13" max="13" width="4.7109375" style="196" hidden="1" customWidth="1"/>
    <col min="14" max="17" width="9.140625" style="196" hidden="1" customWidth="1"/>
    <col min="18" max="18" width="4.7109375" style="196" hidden="1" customWidth="1"/>
    <col min="19" max="36" width="9.140625" style="196" hidden="1" customWidth="1"/>
    <col min="37" max="37" width="9.140625" style="196"/>
    <col min="38" max="38" width="7.7109375" style="196" customWidth="1"/>
    <col min="39" max="39" width="3.140625" style="196" customWidth="1"/>
    <col min="40" max="40" width="13.5703125" style="196" customWidth="1"/>
    <col min="41" max="41" width="16.5703125" style="196" customWidth="1"/>
    <col min="42" max="42" width="15.7109375" style="196" customWidth="1"/>
    <col min="43" max="43" width="9.5703125" style="196" customWidth="1"/>
    <col min="44" max="44" width="8.5703125" style="196" customWidth="1"/>
    <col min="45" max="16384" width="9.140625" style="196"/>
  </cols>
  <sheetData>
    <row r="1" spans="1:44" s="2" customFormat="1" ht="18.75" customHeight="1" x14ac:dyDescent="0.2">
      <c r="A1" s="125"/>
      <c r="K1" s="126" t="s">
        <v>69</v>
      </c>
      <c r="AR1" s="126" t="s">
        <v>69</v>
      </c>
    </row>
    <row r="2" spans="1:44" s="2" customFormat="1" ht="18.75" customHeight="1" x14ac:dyDescent="0.3">
      <c r="A2" s="125"/>
      <c r="K2" s="129" t="s">
        <v>10</v>
      </c>
      <c r="AR2" s="129" t="s">
        <v>10</v>
      </c>
    </row>
    <row r="3" spans="1:44" s="2" customFormat="1" ht="18.75" x14ac:dyDescent="0.3">
      <c r="A3" s="130"/>
      <c r="K3" s="129" t="s">
        <v>68</v>
      </c>
      <c r="AR3" s="129" t="s">
        <v>484</v>
      </c>
    </row>
    <row r="4" spans="1:44" s="2" customFormat="1" ht="18.75" x14ac:dyDescent="0.3">
      <c r="A4" s="130"/>
      <c r="K4" s="129"/>
    </row>
    <row r="5" spans="1:44" s="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2" customFormat="1" ht="18.75" x14ac:dyDescent="0.3">
      <c r="A6" s="130"/>
      <c r="K6" s="129"/>
    </row>
    <row r="7" spans="1:44" s="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2" customFormat="1" ht="18.75" x14ac:dyDescent="0.2">
      <c r="A8" s="132"/>
      <c r="B8" s="132"/>
      <c r="C8" s="132"/>
      <c r="D8" s="132"/>
      <c r="E8" s="132"/>
      <c r="F8" s="132"/>
      <c r="G8" s="132"/>
      <c r="H8" s="132"/>
      <c r="I8" s="132"/>
      <c r="J8" s="132"/>
      <c r="K8" s="132"/>
      <c r="L8" s="131"/>
      <c r="M8" s="131"/>
      <c r="N8" s="131"/>
      <c r="O8" s="131"/>
      <c r="P8" s="131"/>
      <c r="Q8" s="131"/>
      <c r="R8" s="131"/>
      <c r="S8" s="131"/>
      <c r="T8" s="131"/>
      <c r="U8" s="131"/>
      <c r="V8" s="131"/>
      <c r="W8" s="131"/>
      <c r="X8" s="131"/>
      <c r="Y8" s="131"/>
    </row>
    <row r="9" spans="1:44" s="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2" customFormat="1" ht="18.75" x14ac:dyDescent="0.2">
      <c r="A11" s="132"/>
      <c r="B11" s="132"/>
      <c r="C11" s="132"/>
      <c r="D11" s="132"/>
      <c r="E11" s="132"/>
      <c r="F11" s="132"/>
      <c r="G11" s="132"/>
      <c r="H11" s="132"/>
      <c r="I11" s="132"/>
      <c r="J11" s="132"/>
      <c r="K11" s="132"/>
      <c r="L11" s="131"/>
      <c r="M11" s="131"/>
      <c r="N11" s="131"/>
      <c r="O11" s="131"/>
      <c r="P11" s="131"/>
      <c r="Q11" s="131"/>
      <c r="R11" s="131"/>
      <c r="S11" s="131"/>
      <c r="T11" s="131"/>
      <c r="U11" s="131"/>
      <c r="V11" s="131"/>
      <c r="W11" s="131"/>
      <c r="X11" s="131"/>
      <c r="Y11" s="131"/>
    </row>
    <row r="12" spans="1:44" s="2" customFormat="1" ht="18.75" customHeight="1" x14ac:dyDescent="0.2">
      <c r="A12" s="262" t="str">
        <f>'1. паспорт местоположение'!A12:C12</f>
        <v>M_TP1600.PR.0065</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137"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c r="T14" s="106"/>
      <c r="U14" s="106"/>
      <c r="V14" s="106"/>
      <c r="W14" s="106"/>
      <c r="X14" s="106"/>
      <c r="Y14" s="106"/>
    </row>
    <row r="15" spans="1:44" s="138" customFormat="1" ht="25.5" customHeight="1" x14ac:dyDescent="0.2">
      <c r="A15" s="259" t="str">
        <f>'1. паспорт местоположение'!A15:C15</f>
        <v>Организация канала связи с установкой устройств ШПД  на ПС 110 кВ Кетовская и ПС 110 кВ Заобье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138"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55" t="s">
        <v>443</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97"/>
      <c r="AP19" s="197"/>
      <c r="AQ19" s="197"/>
      <c r="AR19" s="126"/>
    </row>
    <row r="20" spans="1:45" ht="18.75" x14ac:dyDescent="0.3">
      <c r="AO20" s="197"/>
      <c r="AP20" s="197"/>
      <c r="AQ20" s="197"/>
      <c r="AR20" s="129"/>
    </row>
    <row r="21" spans="1:45" ht="20.25" customHeight="1" x14ac:dyDescent="0.3">
      <c r="AO21" s="197"/>
      <c r="AP21" s="197"/>
      <c r="AQ21" s="197"/>
      <c r="AR21" s="129"/>
    </row>
    <row r="22" spans="1:45" s="138"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98"/>
      <c r="B23" s="198"/>
      <c r="C23" s="198"/>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L23" s="198"/>
      <c r="AM23" s="198"/>
      <c r="AN23" s="198"/>
      <c r="AO23" s="198"/>
      <c r="AP23" s="198"/>
      <c r="AQ23" s="198"/>
      <c r="AR23" s="198"/>
      <c r="AS23" s="198"/>
    </row>
    <row r="24" spans="1:45" ht="14.25" customHeight="1" thickBot="1" x14ac:dyDescent="0.3">
      <c r="A24" s="298" t="s">
        <v>315</v>
      </c>
      <c r="B24" s="298"/>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8"/>
      <c r="AK24" s="298" t="s">
        <v>0</v>
      </c>
      <c r="AL24" s="298"/>
      <c r="AM24" s="199"/>
      <c r="AN24" s="199"/>
      <c r="AO24" s="200"/>
      <c r="AP24" s="200"/>
      <c r="AQ24" s="200"/>
      <c r="AR24" s="200"/>
      <c r="AS24" s="201"/>
    </row>
    <row r="25" spans="1:45" ht="12.75" customHeight="1" x14ac:dyDescent="0.25">
      <c r="A25" s="299" t="s">
        <v>314</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c r="AL25" s="301"/>
      <c r="AM25" s="202"/>
      <c r="AN25" s="302" t="s">
        <v>313</v>
      </c>
      <c r="AO25" s="302"/>
      <c r="AP25" s="302"/>
      <c r="AQ25" s="297"/>
      <c r="AR25" s="297"/>
      <c r="AS25" s="201"/>
    </row>
    <row r="26" spans="1:45" ht="17.25" customHeight="1" x14ac:dyDescent="0.25">
      <c r="A26" s="309" t="s">
        <v>312</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06"/>
      <c r="AL26" s="306"/>
      <c r="AM26" s="202"/>
      <c r="AN26" s="293" t="s">
        <v>311</v>
      </c>
      <c r="AO26" s="294"/>
      <c r="AP26" s="295"/>
      <c r="AQ26" s="293" t="s">
        <v>482</v>
      </c>
      <c r="AR26" s="296"/>
      <c r="AS26" s="201"/>
    </row>
    <row r="27" spans="1:45" ht="17.25" customHeight="1" x14ac:dyDescent="0.25">
      <c r="A27" s="309" t="s">
        <v>310</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06"/>
      <c r="AL27" s="306"/>
      <c r="AM27" s="202"/>
      <c r="AN27" s="293" t="s">
        <v>309</v>
      </c>
      <c r="AO27" s="294"/>
      <c r="AP27" s="295"/>
      <c r="AQ27" s="293" t="s">
        <v>482</v>
      </c>
      <c r="AR27" s="296"/>
      <c r="AS27" s="201"/>
    </row>
    <row r="28" spans="1:45" ht="27.75" customHeight="1" thickBot="1" x14ac:dyDescent="0.3">
      <c r="A28" s="311" t="s">
        <v>308</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202"/>
      <c r="AN28" s="315" t="s">
        <v>307</v>
      </c>
      <c r="AO28" s="316"/>
      <c r="AP28" s="317"/>
      <c r="AQ28" s="293" t="s">
        <v>482</v>
      </c>
      <c r="AR28" s="296"/>
      <c r="AS28" s="201"/>
    </row>
    <row r="29" spans="1:45" ht="17.25" customHeight="1" x14ac:dyDescent="0.25">
      <c r="A29" s="303" t="s">
        <v>306</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301"/>
      <c r="AL29" s="301"/>
      <c r="AM29" s="202"/>
      <c r="AN29" s="306"/>
      <c r="AO29" s="307"/>
      <c r="AP29" s="307"/>
      <c r="AQ29" s="293"/>
      <c r="AR29" s="308"/>
      <c r="AS29" s="201"/>
    </row>
    <row r="30" spans="1:45" ht="17.25" customHeight="1" x14ac:dyDescent="0.25">
      <c r="A30" s="309" t="s">
        <v>305</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06"/>
      <c r="AL30" s="306"/>
      <c r="AM30" s="202"/>
      <c r="AS30" s="201"/>
    </row>
    <row r="31" spans="1:45" ht="17.25" customHeight="1" x14ac:dyDescent="0.25">
      <c r="A31" s="309" t="s">
        <v>304</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06"/>
      <c r="AL31" s="306"/>
      <c r="AM31" s="202"/>
      <c r="AN31" s="202"/>
      <c r="AO31" s="25"/>
      <c r="AP31" s="25"/>
      <c r="AQ31" s="25"/>
      <c r="AR31" s="25"/>
      <c r="AS31" s="201"/>
    </row>
    <row r="32" spans="1:45" ht="17.25" customHeight="1" x14ac:dyDescent="0.25">
      <c r="A32" s="309" t="s">
        <v>279</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06"/>
      <c r="AL32" s="306"/>
      <c r="AM32" s="202"/>
      <c r="AN32" s="202"/>
      <c r="AO32" s="202"/>
      <c r="AP32" s="202"/>
      <c r="AQ32" s="202"/>
      <c r="AR32" s="202"/>
      <c r="AS32" s="201"/>
    </row>
    <row r="33" spans="1:45" ht="17.25" customHeight="1" x14ac:dyDescent="0.25">
      <c r="A33" s="309" t="s">
        <v>303</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18"/>
      <c r="AL33" s="318"/>
      <c r="AM33" s="202"/>
      <c r="AN33" s="202"/>
      <c r="AO33" s="202"/>
      <c r="AP33" s="202"/>
      <c r="AQ33" s="202"/>
      <c r="AR33" s="202"/>
      <c r="AS33" s="201"/>
    </row>
    <row r="34" spans="1:45" ht="17.25" customHeight="1" x14ac:dyDescent="0.25">
      <c r="A34" s="309" t="s">
        <v>302</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06"/>
      <c r="AL34" s="306"/>
      <c r="AM34" s="202"/>
      <c r="AN34" s="202"/>
      <c r="AO34" s="202"/>
      <c r="AP34" s="202"/>
      <c r="AQ34" s="202"/>
      <c r="AR34" s="202"/>
      <c r="AS34" s="201"/>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06"/>
      <c r="AL35" s="306"/>
      <c r="AM35" s="202"/>
      <c r="AN35" s="202"/>
      <c r="AO35" s="202"/>
      <c r="AP35" s="202"/>
      <c r="AQ35" s="202"/>
      <c r="AR35" s="202"/>
      <c r="AS35" s="201"/>
    </row>
    <row r="36" spans="1:45" ht="17.25" customHeight="1" thickBot="1" x14ac:dyDescent="0.3">
      <c r="A36" s="319" t="s">
        <v>267</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14"/>
      <c r="AL36" s="314"/>
      <c r="AM36" s="202"/>
      <c r="AN36" s="202"/>
      <c r="AO36" s="202"/>
      <c r="AP36" s="202"/>
      <c r="AQ36" s="202"/>
      <c r="AR36" s="202"/>
      <c r="AS36" s="201"/>
    </row>
    <row r="37" spans="1:45" ht="17.25" customHeight="1" x14ac:dyDescent="0.25">
      <c r="A37" s="299"/>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301"/>
      <c r="AL37" s="301"/>
      <c r="AM37" s="202"/>
      <c r="AN37" s="202"/>
      <c r="AO37" s="202"/>
      <c r="AP37" s="202"/>
      <c r="AQ37" s="202"/>
      <c r="AR37" s="202"/>
      <c r="AS37" s="201"/>
    </row>
    <row r="38" spans="1:45" ht="17.25" customHeight="1" x14ac:dyDescent="0.25">
      <c r="A38" s="309" t="s">
        <v>301</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06"/>
      <c r="AL38" s="306"/>
      <c r="AM38" s="202"/>
      <c r="AN38" s="202"/>
      <c r="AO38" s="202"/>
      <c r="AP38" s="202"/>
      <c r="AQ38" s="202"/>
      <c r="AR38" s="202"/>
      <c r="AS38" s="201"/>
    </row>
    <row r="39" spans="1:45" ht="17.25" customHeight="1" thickBot="1" x14ac:dyDescent="0.3">
      <c r="A39" s="319" t="s">
        <v>300</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14"/>
      <c r="AL39" s="314"/>
      <c r="AM39" s="202"/>
      <c r="AN39" s="202"/>
      <c r="AO39" s="202"/>
      <c r="AP39" s="202"/>
      <c r="AQ39" s="202"/>
      <c r="AR39" s="202"/>
      <c r="AS39" s="201"/>
    </row>
    <row r="40" spans="1:45" ht="17.25" customHeight="1" x14ac:dyDescent="0.25">
      <c r="A40" s="299" t="s">
        <v>299</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1"/>
      <c r="AL40" s="301"/>
      <c r="AM40" s="202"/>
      <c r="AN40" s="202"/>
      <c r="AO40" s="202"/>
      <c r="AP40" s="202"/>
      <c r="AQ40" s="202"/>
      <c r="AR40" s="202"/>
      <c r="AS40" s="201"/>
    </row>
    <row r="41" spans="1:45" ht="17.25" customHeight="1" x14ac:dyDescent="0.25">
      <c r="A41" s="309" t="s">
        <v>298</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06"/>
      <c r="AL41" s="306"/>
      <c r="AM41" s="202"/>
      <c r="AN41" s="202"/>
      <c r="AO41" s="202"/>
      <c r="AP41" s="202"/>
      <c r="AQ41" s="202"/>
      <c r="AR41" s="202"/>
      <c r="AS41" s="201"/>
    </row>
    <row r="42" spans="1:45" ht="17.25" customHeight="1" x14ac:dyDescent="0.25">
      <c r="A42" s="309" t="s">
        <v>297</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06"/>
      <c r="AL42" s="306"/>
      <c r="AM42" s="202"/>
      <c r="AN42" s="202"/>
      <c r="AO42" s="202"/>
      <c r="AP42" s="202"/>
      <c r="AQ42" s="202"/>
      <c r="AR42" s="202"/>
      <c r="AS42" s="201"/>
    </row>
    <row r="43" spans="1:45" ht="17.25" customHeight="1" x14ac:dyDescent="0.25">
      <c r="A43" s="309" t="s">
        <v>296</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06"/>
      <c r="AL43" s="306"/>
      <c r="AM43" s="202"/>
      <c r="AN43" s="202"/>
      <c r="AO43" s="202"/>
      <c r="AP43" s="202"/>
      <c r="AQ43" s="202"/>
      <c r="AR43" s="202"/>
      <c r="AS43" s="201"/>
    </row>
    <row r="44" spans="1:45" ht="17.25" customHeight="1" x14ac:dyDescent="0.25">
      <c r="A44" s="309" t="s">
        <v>295</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06"/>
      <c r="AL44" s="306"/>
      <c r="AM44" s="202"/>
      <c r="AN44" s="202"/>
      <c r="AO44" s="202"/>
      <c r="AP44" s="202"/>
      <c r="AQ44" s="202"/>
      <c r="AR44" s="202"/>
      <c r="AS44" s="201"/>
    </row>
    <row r="45" spans="1:45" ht="17.25" customHeight="1" x14ac:dyDescent="0.25">
      <c r="A45" s="309" t="s">
        <v>294</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06"/>
      <c r="AL45" s="306"/>
      <c r="AM45" s="202"/>
      <c r="AN45" s="202"/>
      <c r="AO45" s="202"/>
      <c r="AP45" s="202"/>
      <c r="AQ45" s="202"/>
      <c r="AR45" s="202"/>
      <c r="AS45" s="201"/>
    </row>
    <row r="46" spans="1:45" ht="17.25" customHeight="1" thickBot="1" x14ac:dyDescent="0.3">
      <c r="A46" s="321" t="s">
        <v>293</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202"/>
      <c r="AN46" s="202"/>
      <c r="AO46" s="202"/>
      <c r="AP46" s="202"/>
      <c r="AQ46" s="202"/>
      <c r="AR46" s="202"/>
      <c r="AS46" s="201"/>
    </row>
    <row r="47" spans="1:45" ht="24" customHeight="1" x14ac:dyDescent="0.25">
      <c r="A47" s="324" t="s">
        <v>292</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01" t="s">
        <v>4</v>
      </c>
      <c r="AL47" s="301"/>
      <c r="AM47" s="301" t="s">
        <v>273</v>
      </c>
      <c r="AN47" s="301"/>
      <c r="AO47" s="109" t="s">
        <v>272</v>
      </c>
      <c r="AP47" s="109" t="s">
        <v>271</v>
      </c>
      <c r="AQ47" s="201"/>
    </row>
    <row r="48" spans="1:45" ht="12" customHeight="1" x14ac:dyDescent="0.25">
      <c r="A48" s="309" t="s">
        <v>291</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06"/>
      <c r="AL48" s="306"/>
      <c r="AM48" s="306"/>
      <c r="AN48" s="306"/>
      <c r="AO48" s="110"/>
      <c r="AP48" s="110"/>
      <c r="AQ48" s="201"/>
    </row>
    <row r="49" spans="1:43" ht="12" customHeight="1" x14ac:dyDescent="0.25">
      <c r="A49" s="309" t="s">
        <v>290</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06"/>
      <c r="AL49" s="306"/>
      <c r="AM49" s="306"/>
      <c r="AN49" s="306"/>
      <c r="AO49" s="110"/>
      <c r="AP49" s="110"/>
      <c r="AQ49" s="201"/>
    </row>
    <row r="50" spans="1:43" ht="12" customHeight="1" thickBot="1" x14ac:dyDescent="0.3">
      <c r="A50" s="319" t="s">
        <v>289</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14"/>
      <c r="AL50" s="314"/>
      <c r="AM50" s="314"/>
      <c r="AN50" s="314"/>
      <c r="AO50" s="111"/>
      <c r="AP50" s="111"/>
      <c r="AQ50" s="201"/>
    </row>
    <row r="51" spans="1:43" ht="6.75" customHeight="1" thickBot="1" x14ac:dyDescent="0.3">
      <c r="A51" s="203"/>
      <c r="B51" s="203"/>
      <c r="C51" s="203"/>
      <c r="D51" s="203"/>
      <c r="E51" s="203"/>
      <c r="F51" s="203"/>
      <c r="G51" s="203"/>
      <c r="H51" s="203"/>
      <c r="I51" s="203"/>
      <c r="J51" s="203"/>
      <c r="K51" s="203"/>
      <c r="L51" s="203"/>
      <c r="M51" s="203"/>
      <c r="N51" s="203"/>
      <c r="O51" s="203"/>
      <c r="P51" s="203"/>
      <c r="Q51" s="203"/>
      <c r="R51" s="203"/>
      <c r="S51" s="203"/>
      <c r="T51" s="203"/>
      <c r="U51" s="203"/>
      <c r="V51" s="203"/>
      <c r="W51" s="203"/>
      <c r="X51" s="203"/>
      <c r="Y51" s="203"/>
      <c r="Z51" s="203"/>
      <c r="AA51" s="203"/>
      <c r="AB51" s="203"/>
      <c r="AC51" s="203"/>
      <c r="AD51" s="203"/>
      <c r="AE51" s="203"/>
      <c r="AF51" s="203"/>
      <c r="AG51" s="203"/>
      <c r="AH51" s="203"/>
      <c r="AI51" s="203"/>
      <c r="AJ51" s="203"/>
      <c r="AK51" s="203"/>
      <c r="AL51" s="203"/>
      <c r="AM51" s="204"/>
      <c r="AN51" s="204"/>
      <c r="AO51" s="205"/>
      <c r="AP51" s="205"/>
      <c r="AQ51" s="206"/>
    </row>
    <row r="52" spans="1:43" ht="24" customHeight="1" x14ac:dyDescent="0.25">
      <c r="A52" s="327" t="s">
        <v>288</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01" t="s">
        <v>4</v>
      </c>
      <c r="AL52" s="301"/>
      <c r="AM52" s="301" t="s">
        <v>273</v>
      </c>
      <c r="AN52" s="301"/>
      <c r="AO52" s="109" t="s">
        <v>272</v>
      </c>
      <c r="AP52" s="109" t="s">
        <v>271</v>
      </c>
      <c r="AQ52" s="201"/>
    </row>
    <row r="53" spans="1:43" ht="11.25" customHeight="1" x14ac:dyDescent="0.25">
      <c r="A53" s="329" t="s">
        <v>287</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8"/>
      <c r="AL53" s="318"/>
      <c r="AM53" s="318"/>
      <c r="AN53" s="318"/>
      <c r="AO53" s="112"/>
      <c r="AP53" s="112"/>
      <c r="AQ53" s="201"/>
    </row>
    <row r="54" spans="1:43" ht="12" customHeight="1" x14ac:dyDescent="0.25">
      <c r="A54" s="309" t="s">
        <v>286</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06"/>
      <c r="AL54" s="306"/>
      <c r="AM54" s="306"/>
      <c r="AN54" s="306"/>
      <c r="AO54" s="110"/>
      <c r="AP54" s="110"/>
      <c r="AQ54" s="201"/>
    </row>
    <row r="55" spans="1:43" ht="12" customHeight="1" x14ac:dyDescent="0.25">
      <c r="A55" s="309" t="s">
        <v>285</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06"/>
      <c r="AL55" s="306"/>
      <c r="AM55" s="306"/>
      <c r="AN55" s="306"/>
      <c r="AO55" s="110"/>
      <c r="AP55" s="110"/>
      <c r="AQ55" s="201"/>
    </row>
    <row r="56" spans="1:43" ht="12" customHeight="1" thickBot="1" x14ac:dyDescent="0.3">
      <c r="A56" s="319" t="s">
        <v>284</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14"/>
      <c r="AL56" s="314"/>
      <c r="AM56" s="314"/>
      <c r="AN56" s="314"/>
      <c r="AO56" s="111"/>
      <c r="AP56" s="111"/>
      <c r="AQ56" s="201"/>
    </row>
    <row r="57" spans="1:43" ht="6" customHeight="1" thickBot="1" x14ac:dyDescent="0.3">
      <c r="A57" s="207"/>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202"/>
      <c r="AN57" s="202"/>
      <c r="AO57" s="108"/>
      <c r="AP57" s="108"/>
      <c r="AQ57" s="199"/>
    </row>
    <row r="58" spans="1:43" ht="24" customHeight="1" x14ac:dyDescent="0.25">
      <c r="A58" s="327" t="s">
        <v>283</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01" t="s">
        <v>4</v>
      </c>
      <c r="AL58" s="301"/>
      <c r="AM58" s="301" t="s">
        <v>273</v>
      </c>
      <c r="AN58" s="301"/>
      <c r="AO58" s="109" t="s">
        <v>272</v>
      </c>
      <c r="AP58" s="109" t="s">
        <v>271</v>
      </c>
      <c r="AQ58" s="201"/>
    </row>
    <row r="59" spans="1:43" ht="12.75" customHeight="1" x14ac:dyDescent="0.25">
      <c r="A59" s="331" t="s">
        <v>282</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13"/>
      <c r="AP59" s="113"/>
      <c r="AQ59" s="208"/>
    </row>
    <row r="60" spans="1:43" ht="12" customHeight="1" x14ac:dyDescent="0.25">
      <c r="A60" s="309" t="s">
        <v>281</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06"/>
      <c r="AL60" s="306"/>
      <c r="AM60" s="306"/>
      <c r="AN60" s="306"/>
      <c r="AO60" s="110"/>
      <c r="AP60" s="110"/>
      <c r="AQ60" s="201"/>
    </row>
    <row r="61" spans="1:43" ht="12" customHeight="1" x14ac:dyDescent="0.25">
      <c r="A61" s="309" t="s">
        <v>280</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06"/>
      <c r="AL61" s="306"/>
      <c r="AM61" s="306"/>
      <c r="AN61" s="306"/>
      <c r="AO61" s="110"/>
      <c r="AP61" s="110"/>
      <c r="AQ61" s="201"/>
    </row>
    <row r="62" spans="1:43" ht="12" customHeight="1" x14ac:dyDescent="0.25">
      <c r="A62" s="309" t="s">
        <v>279</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06"/>
      <c r="AL62" s="306"/>
      <c r="AM62" s="306"/>
      <c r="AN62" s="306"/>
      <c r="AO62" s="110"/>
      <c r="AP62" s="110"/>
      <c r="AQ62" s="201"/>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06"/>
      <c r="AL63" s="306"/>
      <c r="AM63" s="306"/>
      <c r="AN63" s="306"/>
      <c r="AO63" s="110"/>
      <c r="AP63" s="110"/>
      <c r="AQ63" s="201"/>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06"/>
      <c r="AL64" s="306"/>
      <c r="AM64" s="306"/>
      <c r="AN64" s="306"/>
      <c r="AO64" s="110"/>
      <c r="AP64" s="110"/>
      <c r="AQ64" s="201"/>
    </row>
    <row r="65" spans="1:43" ht="12" customHeight="1" x14ac:dyDescent="0.25">
      <c r="A65" s="309" t="s">
        <v>278</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06"/>
      <c r="AL65" s="306"/>
      <c r="AM65" s="306"/>
      <c r="AN65" s="306"/>
      <c r="AO65" s="110"/>
      <c r="AP65" s="110"/>
      <c r="AQ65" s="201"/>
    </row>
    <row r="66" spans="1:43" ht="27.75" customHeight="1" x14ac:dyDescent="0.25">
      <c r="A66" s="334" t="s">
        <v>277</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14"/>
      <c r="AP66" s="114"/>
      <c r="AQ66" s="208"/>
    </row>
    <row r="67" spans="1:43" ht="11.25" customHeight="1" x14ac:dyDescent="0.25">
      <c r="A67" s="309" t="s">
        <v>269</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06"/>
      <c r="AL67" s="306"/>
      <c r="AM67" s="306"/>
      <c r="AN67" s="306"/>
      <c r="AO67" s="110"/>
      <c r="AP67" s="110"/>
      <c r="AQ67" s="201"/>
    </row>
    <row r="68" spans="1:43" ht="25.5" customHeight="1" x14ac:dyDescent="0.25">
      <c r="A68" s="334" t="s">
        <v>270</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14"/>
      <c r="AP68" s="114"/>
      <c r="AQ68" s="208"/>
    </row>
    <row r="69" spans="1:43" ht="12" customHeight="1" x14ac:dyDescent="0.25">
      <c r="A69" s="309" t="s">
        <v>268</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06"/>
      <c r="AL69" s="306"/>
      <c r="AM69" s="306"/>
      <c r="AN69" s="306"/>
      <c r="AO69" s="110"/>
      <c r="AP69" s="110"/>
      <c r="AQ69" s="201"/>
    </row>
    <row r="70" spans="1:43" ht="12.75" customHeight="1" x14ac:dyDescent="0.25">
      <c r="A70" s="338" t="s">
        <v>276</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14"/>
      <c r="AP70" s="114"/>
      <c r="AQ70" s="208"/>
    </row>
    <row r="71" spans="1:43" ht="12" customHeight="1" x14ac:dyDescent="0.25">
      <c r="A71" s="309" t="s">
        <v>267</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06"/>
      <c r="AL71" s="306"/>
      <c r="AM71" s="306"/>
      <c r="AN71" s="306"/>
      <c r="AO71" s="110"/>
      <c r="AP71" s="110"/>
      <c r="AQ71" s="201"/>
    </row>
    <row r="72" spans="1:43" ht="12.75" customHeight="1" thickBot="1" x14ac:dyDescent="0.3">
      <c r="A72" s="340" t="s">
        <v>275</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15"/>
      <c r="AP72" s="115"/>
      <c r="AQ72" s="208"/>
    </row>
    <row r="73" spans="1:43" ht="7.5" customHeight="1" thickBot="1" x14ac:dyDescent="0.3">
      <c r="A73" s="207"/>
      <c r="B73" s="207"/>
      <c r="C73" s="207"/>
      <c r="D73" s="207"/>
      <c r="E73" s="207"/>
      <c r="F73" s="207"/>
      <c r="G73" s="207"/>
      <c r="H73" s="207"/>
      <c r="I73" s="207"/>
      <c r="J73" s="207"/>
      <c r="K73" s="207"/>
      <c r="L73" s="207"/>
      <c r="M73" s="207"/>
      <c r="N73" s="207"/>
      <c r="O73" s="207"/>
      <c r="P73" s="207"/>
      <c r="Q73" s="207"/>
      <c r="R73" s="207"/>
      <c r="S73" s="207"/>
      <c r="T73" s="207"/>
      <c r="U73" s="207"/>
      <c r="V73" s="207"/>
      <c r="W73" s="207"/>
      <c r="X73" s="207"/>
      <c r="Y73" s="207"/>
      <c r="Z73" s="207"/>
      <c r="AA73" s="207"/>
      <c r="AB73" s="207"/>
      <c r="AC73" s="207"/>
      <c r="AD73" s="207"/>
      <c r="AE73" s="207"/>
      <c r="AF73" s="207"/>
      <c r="AG73" s="207"/>
      <c r="AH73" s="207"/>
      <c r="AI73" s="207"/>
      <c r="AJ73" s="207"/>
      <c r="AK73" s="207"/>
      <c r="AL73" s="207"/>
      <c r="AM73" s="202"/>
      <c r="AN73" s="202"/>
      <c r="AO73" s="108"/>
      <c r="AP73" s="108"/>
      <c r="AQ73" s="199"/>
    </row>
    <row r="74" spans="1:43" ht="25.5" customHeight="1" x14ac:dyDescent="0.25">
      <c r="A74" s="327" t="s">
        <v>274</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01" t="s">
        <v>4</v>
      </c>
      <c r="AL74" s="301"/>
      <c r="AM74" s="301" t="s">
        <v>273</v>
      </c>
      <c r="AN74" s="301"/>
      <c r="AO74" s="109" t="s">
        <v>272</v>
      </c>
      <c r="AP74" s="109" t="s">
        <v>271</v>
      </c>
      <c r="AQ74" s="201"/>
    </row>
    <row r="75" spans="1:43" ht="25.5" customHeight="1" x14ac:dyDescent="0.25">
      <c r="A75" s="334" t="s">
        <v>270</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16"/>
      <c r="AP75" s="116"/>
      <c r="AQ75" s="208"/>
    </row>
    <row r="76" spans="1:43" ht="12" customHeight="1" x14ac:dyDescent="0.25">
      <c r="A76" s="309" t="s">
        <v>269</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06"/>
      <c r="AL76" s="306"/>
      <c r="AM76" s="345"/>
      <c r="AN76" s="345"/>
      <c r="AO76" s="117"/>
      <c r="AP76" s="117"/>
      <c r="AQ76" s="201"/>
    </row>
    <row r="77" spans="1:43" ht="12" customHeight="1" x14ac:dyDescent="0.25">
      <c r="A77" s="309" t="s">
        <v>268</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06"/>
      <c r="AL77" s="306"/>
      <c r="AM77" s="345"/>
      <c r="AN77" s="345"/>
      <c r="AO77" s="117"/>
      <c r="AP77" s="117"/>
      <c r="AQ77" s="201"/>
    </row>
    <row r="78" spans="1:43" ht="12" customHeight="1" x14ac:dyDescent="0.25">
      <c r="A78" s="309" t="s">
        <v>267</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06"/>
      <c r="AL78" s="306"/>
      <c r="AM78" s="345"/>
      <c r="AN78" s="345"/>
      <c r="AO78" s="117"/>
      <c r="AP78" s="117"/>
      <c r="AQ78" s="201"/>
    </row>
    <row r="79" spans="1:43" ht="12" customHeight="1" x14ac:dyDescent="0.25">
      <c r="A79" s="309" t="s">
        <v>266</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06"/>
      <c r="AL79" s="306"/>
      <c r="AM79" s="345"/>
      <c r="AN79" s="345"/>
      <c r="AO79" s="117"/>
      <c r="AP79" s="117"/>
      <c r="AQ79" s="201"/>
    </row>
    <row r="80" spans="1:43" ht="12" customHeight="1" x14ac:dyDescent="0.25">
      <c r="A80" s="309" t="s">
        <v>265</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06"/>
      <c r="AL80" s="306"/>
      <c r="AM80" s="345"/>
      <c r="AN80" s="345"/>
      <c r="AO80" s="117"/>
      <c r="AP80" s="117"/>
      <c r="AQ80" s="201"/>
    </row>
    <row r="81" spans="1:45" ht="12.75" customHeight="1" x14ac:dyDescent="0.25">
      <c r="A81" s="309" t="s">
        <v>264</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06"/>
      <c r="AL81" s="306"/>
      <c r="AM81" s="345"/>
      <c r="AN81" s="345"/>
      <c r="AO81" s="117"/>
      <c r="AP81" s="117"/>
      <c r="AQ81" s="201"/>
    </row>
    <row r="82" spans="1:45" ht="12.75" customHeight="1" x14ac:dyDescent="0.25">
      <c r="A82" s="309" t="s">
        <v>263</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06"/>
      <c r="AL82" s="306"/>
      <c r="AM82" s="345"/>
      <c r="AN82" s="345"/>
      <c r="AO82" s="117"/>
      <c r="AP82" s="117"/>
      <c r="AQ82" s="201"/>
    </row>
    <row r="83" spans="1:45" ht="12" customHeight="1" x14ac:dyDescent="0.25">
      <c r="A83" s="338" t="s">
        <v>262</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16"/>
      <c r="AP83" s="116"/>
      <c r="AQ83" s="208"/>
    </row>
    <row r="84" spans="1:45" ht="12" customHeight="1" x14ac:dyDescent="0.25">
      <c r="A84" s="338" t="s">
        <v>261</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16"/>
      <c r="AP84" s="116"/>
      <c r="AQ84" s="208"/>
    </row>
    <row r="85" spans="1:45" ht="12" customHeight="1" x14ac:dyDescent="0.25">
      <c r="A85" s="309" t="s">
        <v>260</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06"/>
      <c r="AL85" s="306"/>
      <c r="AM85" s="345"/>
      <c r="AN85" s="345"/>
      <c r="AO85" s="117"/>
      <c r="AP85" s="117"/>
      <c r="AQ85" s="199"/>
    </row>
    <row r="86" spans="1:45" ht="27.75" customHeight="1" x14ac:dyDescent="0.25">
      <c r="A86" s="334" t="s">
        <v>259</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16"/>
      <c r="AP86" s="116"/>
      <c r="AQ86" s="208"/>
    </row>
    <row r="87" spans="1:45" x14ac:dyDescent="0.25">
      <c r="A87" s="334" t="s">
        <v>258</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16"/>
      <c r="AP87" s="116"/>
      <c r="AQ87" s="208"/>
    </row>
    <row r="88" spans="1:45" ht="14.25" customHeight="1" x14ac:dyDescent="0.25">
      <c r="A88" s="350" t="s">
        <v>257</v>
      </c>
      <c r="B88" s="351"/>
      <c r="C88" s="351"/>
      <c r="D88" s="352"/>
      <c r="E88" s="209"/>
      <c r="F88" s="209"/>
      <c r="G88" s="209"/>
      <c r="H88" s="209"/>
      <c r="I88" s="209"/>
      <c r="J88" s="209"/>
      <c r="K88" s="209"/>
      <c r="L88" s="209"/>
      <c r="M88" s="209"/>
      <c r="N88" s="209"/>
      <c r="O88" s="209"/>
      <c r="P88" s="209"/>
      <c r="Q88" s="209"/>
      <c r="R88" s="209"/>
      <c r="S88" s="209"/>
      <c r="T88" s="209"/>
      <c r="U88" s="209"/>
      <c r="V88" s="209"/>
      <c r="W88" s="209"/>
      <c r="X88" s="209"/>
      <c r="Y88" s="209"/>
      <c r="Z88" s="209"/>
      <c r="AA88" s="209"/>
      <c r="AB88" s="209"/>
      <c r="AC88" s="209"/>
      <c r="AD88" s="209"/>
      <c r="AE88" s="209"/>
      <c r="AF88" s="209"/>
      <c r="AG88" s="209"/>
      <c r="AH88" s="209"/>
      <c r="AI88" s="209"/>
      <c r="AJ88" s="209"/>
      <c r="AK88" s="353"/>
      <c r="AL88" s="354"/>
      <c r="AM88" s="355"/>
      <c r="AN88" s="356"/>
      <c r="AO88" s="116"/>
      <c r="AP88" s="116"/>
      <c r="AQ88" s="208"/>
    </row>
    <row r="89" spans="1:45" x14ac:dyDescent="0.25">
      <c r="A89" s="350" t="s">
        <v>256</v>
      </c>
      <c r="B89" s="351"/>
      <c r="C89" s="351"/>
      <c r="D89" s="352"/>
      <c r="E89" s="209"/>
      <c r="F89" s="209"/>
      <c r="G89" s="209"/>
      <c r="H89" s="209"/>
      <c r="I89" s="209"/>
      <c r="J89" s="209"/>
      <c r="K89" s="209"/>
      <c r="L89" s="209"/>
      <c r="M89" s="209"/>
      <c r="N89" s="209"/>
      <c r="O89" s="209"/>
      <c r="P89" s="209"/>
      <c r="Q89" s="209"/>
      <c r="R89" s="209"/>
      <c r="S89" s="209"/>
      <c r="T89" s="209"/>
      <c r="U89" s="209"/>
      <c r="V89" s="209"/>
      <c r="W89" s="209"/>
      <c r="X89" s="209"/>
      <c r="Y89" s="209"/>
      <c r="Z89" s="209"/>
      <c r="AA89" s="209"/>
      <c r="AB89" s="209"/>
      <c r="AC89" s="209"/>
      <c r="AD89" s="209"/>
      <c r="AE89" s="209"/>
      <c r="AF89" s="209"/>
      <c r="AG89" s="209"/>
      <c r="AH89" s="209"/>
      <c r="AI89" s="209"/>
      <c r="AJ89" s="209"/>
      <c r="AK89" s="353"/>
      <c r="AL89" s="354"/>
      <c r="AM89" s="355"/>
      <c r="AN89" s="356"/>
      <c r="AO89" s="116"/>
      <c r="AP89" s="116"/>
      <c r="AQ89" s="199"/>
    </row>
    <row r="90" spans="1:45" ht="12" customHeight="1" thickBot="1" x14ac:dyDescent="0.3">
      <c r="A90" s="210" t="s">
        <v>255</v>
      </c>
      <c r="B90" s="211"/>
      <c r="C90" s="211"/>
      <c r="D90" s="211"/>
      <c r="E90" s="211"/>
      <c r="F90" s="211"/>
      <c r="G90" s="211"/>
      <c r="H90" s="211"/>
      <c r="I90" s="211"/>
      <c r="J90" s="211"/>
      <c r="K90" s="211"/>
      <c r="L90" s="211"/>
      <c r="M90" s="211"/>
      <c r="N90" s="211"/>
      <c r="O90" s="211"/>
      <c r="P90" s="211"/>
      <c r="Q90" s="211"/>
      <c r="R90" s="211"/>
      <c r="S90" s="211"/>
      <c r="T90" s="211"/>
      <c r="U90" s="211"/>
      <c r="V90" s="211"/>
      <c r="W90" s="211"/>
      <c r="X90" s="211"/>
      <c r="Y90" s="211"/>
      <c r="Z90" s="211"/>
      <c r="AA90" s="211"/>
      <c r="AB90" s="211"/>
      <c r="AC90" s="211"/>
      <c r="AD90" s="211"/>
      <c r="AE90" s="211"/>
      <c r="AF90" s="211"/>
      <c r="AG90" s="211"/>
      <c r="AH90" s="211"/>
      <c r="AI90" s="211"/>
      <c r="AJ90" s="211"/>
      <c r="AK90" s="346"/>
      <c r="AL90" s="347"/>
      <c r="AM90" s="348"/>
      <c r="AN90" s="349"/>
      <c r="AO90" s="24"/>
      <c r="AP90" s="24"/>
      <c r="AQ90" s="201"/>
    </row>
    <row r="91" spans="1:45" ht="3" customHeight="1"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c r="AC91" s="199"/>
      <c r="AD91" s="199"/>
      <c r="AE91" s="199"/>
      <c r="AF91" s="199"/>
      <c r="AG91" s="199"/>
      <c r="AH91" s="199"/>
      <c r="AI91" s="199"/>
      <c r="AJ91" s="199"/>
      <c r="AK91" s="199"/>
      <c r="AL91" s="199"/>
      <c r="AM91" s="199"/>
      <c r="AN91" s="199"/>
      <c r="AO91" s="199"/>
      <c r="AP91" s="199"/>
      <c r="AQ91" s="199"/>
      <c r="AR91" s="199"/>
      <c r="AS91" s="212"/>
    </row>
    <row r="92" spans="1:45" ht="13.5" customHeight="1" x14ac:dyDescent="0.25">
      <c r="A92" s="202" t="s">
        <v>254</v>
      </c>
      <c r="C92" s="201"/>
      <c r="D92" s="201"/>
      <c r="E92" s="201"/>
      <c r="F92" s="201"/>
      <c r="G92" s="201"/>
      <c r="H92" s="201"/>
      <c r="I92" s="201"/>
      <c r="J92" s="201"/>
      <c r="K92" s="201"/>
      <c r="L92" s="201"/>
      <c r="M92" s="201"/>
      <c r="N92" s="201"/>
      <c r="O92" s="201"/>
      <c r="P92" s="201"/>
      <c r="Q92" s="201"/>
      <c r="R92" s="201"/>
      <c r="S92" s="201"/>
      <c r="T92" s="201"/>
      <c r="U92" s="201"/>
      <c r="V92" s="201"/>
      <c r="W92" s="201"/>
      <c r="X92" s="201"/>
      <c r="Y92" s="201"/>
      <c r="Z92" s="201"/>
      <c r="AA92" s="201"/>
      <c r="AB92" s="201"/>
      <c r="AC92" s="201"/>
      <c r="AD92" s="201"/>
      <c r="AE92" s="201"/>
      <c r="AF92" s="201"/>
      <c r="AG92" s="201"/>
      <c r="AH92" s="201"/>
      <c r="AI92" s="201"/>
      <c r="AJ92" s="201"/>
      <c r="AK92" s="201"/>
      <c r="AL92" s="201"/>
      <c r="AM92" s="201"/>
      <c r="AN92" s="201"/>
      <c r="AO92" s="201"/>
      <c r="AP92" s="201"/>
      <c r="AQ92" s="201"/>
      <c r="AR92" s="201"/>
      <c r="AS92" s="212"/>
    </row>
    <row r="93" spans="1:45" ht="13.5" customHeight="1" x14ac:dyDescent="0.25">
      <c r="A93" s="213" t="s">
        <v>253</v>
      </c>
      <c r="B93" s="214"/>
      <c r="C93" s="215"/>
      <c r="D93" s="214"/>
      <c r="E93" s="214"/>
      <c r="F93" s="214"/>
      <c r="G93" s="214"/>
      <c r="H93" s="214"/>
      <c r="I93" s="214"/>
      <c r="J93" s="214"/>
      <c r="K93" s="214"/>
      <c r="L93" s="214"/>
      <c r="M93" s="214"/>
      <c r="N93" s="214"/>
      <c r="O93" s="214"/>
      <c r="P93" s="214"/>
      <c r="Q93" s="214"/>
      <c r="R93" s="214"/>
      <c r="S93" s="214"/>
      <c r="T93" s="214"/>
      <c r="U93" s="214"/>
      <c r="V93" s="214"/>
      <c r="W93" s="214"/>
      <c r="X93" s="214"/>
      <c r="Y93" s="214"/>
      <c r="Z93" s="214"/>
      <c r="AA93" s="214"/>
      <c r="AB93" s="214"/>
      <c r="AC93" s="214"/>
      <c r="AD93" s="214"/>
      <c r="AE93" s="214"/>
      <c r="AF93" s="214"/>
      <c r="AG93" s="214"/>
      <c r="AH93" s="214"/>
      <c r="AI93" s="214"/>
      <c r="AJ93" s="214"/>
      <c r="AK93" s="214"/>
      <c r="AL93" s="214"/>
      <c r="AM93" s="214"/>
      <c r="AN93" s="214"/>
      <c r="AO93" s="214"/>
      <c r="AP93" s="212"/>
      <c r="AQ93" s="212"/>
      <c r="AR93" s="212"/>
      <c r="AS93" s="212"/>
    </row>
    <row r="94" spans="1:45" ht="11.25" customHeight="1" x14ac:dyDescent="0.25">
      <c r="A94" s="213" t="s">
        <v>252</v>
      </c>
      <c r="B94" s="214"/>
      <c r="C94" s="215"/>
      <c r="D94" s="214"/>
      <c r="E94" s="214"/>
      <c r="F94" s="214"/>
      <c r="G94" s="214"/>
      <c r="H94" s="214"/>
      <c r="I94" s="214"/>
      <c r="J94" s="214"/>
      <c r="K94" s="214"/>
      <c r="L94" s="214"/>
      <c r="M94" s="214"/>
      <c r="N94" s="214"/>
      <c r="O94" s="214"/>
      <c r="P94" s="214"/>
      <c r="Q94" s="214"/>
      <c r="R94" s="214"/>
      <c r="S94" s="214"/>
      <c r="T94" s="214"/>
      <c r="U94" s="214"/>
      <c r="V94" s="214"/>
      <c r="W94" s="214"/>
      <c r="X94" s="214"/>
      <c r="Y94" s="214"/>
      <c r="Z94" s="214"/>
      <c r="AA94" s="214"/>
      <c r="AB94" s="214"/>
      <c r="AC94" s="214"/>
      <c r="AD94" s="214"/>
      <c r="AE94" s="214"/>
      <c r="AF94" s="214"/>
      <c r="AG94" s="214"/>
      <c r="AH94" s="214"/>
      <c r="AI94" s="214"/>
      <c r="AJ94" s="214"/>
      <c r="AK94" s="214"/>
      <c r="AL94" s="214"/>
      <c r="AM94" s="214"/>
      <c r="AN94" s="214"/>
      <c r="AO94" s="214"/>
      <c r="AP94" s="212"/>
      <c r="AQ94" s="212"/>
      <c r="AR94" s="212"/>
      <c r="AS94" s="199"/>
    </row>
    <row r="95" spans="1:45" x14ac:dyDescent="0.25">
      <c r="A95" s="213" t="s">
        <v>251</v>
      </c>
      <c r="B95" s="214"/>
      <c r="C95" s="215"/>
      <c r="D95" s="214"/>
      <c r="E95" s="214"/>
      <c r="F95" s="214"/>
      <c r="G95" s="214"/>
      <c r="H95" s="214"/>
      <c r="I95" s="214"/>
      <c r="J95" s="214"/>
      <c r="K95" s="214"/>
      <c r="L95" s="214"/>
      <c r="M95" s="214"/>
      <c r="N95" s="214"/>
      <c r="O95" s="214"/>
      <c r="P95" s="214"/>
      <c r="Q95" s="214"/>
      <c r="R95" s="214"/>
      <c r="S95" s="214"/>
      <c r="T95" s="214"/>
      <c r="U95" s="214"/>
      <c r="V95" s="214"/>
      <c r="W95" s="214"/>
      <c r="X95" s="214"/>
      <c r="Y95" s="214"/>
      <c r="Z95" s="214"/>
      <c r="AA95" s="214"/>
      <c r="AB95" s="214"/>
      <c r="AC95" s="214"/>
      <c r="AD95" s="214"/>
      <c r="AE95" s="214"/>
      <c r="AF95" s="214"/>
      <c r="AG95" s="214"/>
      <c r="AH95" s="214"/>
      <c r="AI95" s="214"/>
      <c r="AJ95" s="214"/>
      <c r="AK95" s="214"/>
      <c r="AL95" s="214"/>
      <c r="AM95" s="214"/>
      <c r="AN95" s="214"/>
      <c r="AO95" s="214"/>
      <c r="AP95" s="212"/>
      <c r="AQ95" s="212"/>
      <c r="AR95" s="212"/>
      <c r="AS95" s="199"/>
    </row>
    <row r="96" spans="1:45" x14ac:dyDescent="0.25">
      <c r="A96" s="202" t="s">
        <v>250</v>
      </c>
      <c r="C96" s="199"/>
      <c r="D96" s="199"/>
      <c r="E96" s="199"/>
      <c r="F96" s="199"/>
      <c r="G96" s="199"/>
      <c r="H96" s="199"/>
      <c r="I96" s="199"/>
      <c r="J96" s="199"/>
      <c r="K96" s="199"/>
      <c r="L96" s="199"/>
      <c r="M96" s="199"/>
      <c r="N96" s="199"/>
      <c r="O96" s="199"/>
      <c r="P96" s="199"/>
      <c r="Q96" s="199"/>
      <c r="R96" s="199"/>
      <c r="S96" s="199"/>
      <c r="T96" s="199"/>
      <c r="U96" s="199"/>
      <c r="V96" s="199"/>
      <c r="W96" s="199"/>
      <c r="X96" s="199"/>
      <c r="Y96" s="199"/>
      <c r="Z96" s="199"/>
      <c r="AA96" s="199"/>
      <c r="AB96" s="199"/>
      <c r="AC96" s="199"/>
      <c r="AD96" s="199"/>
      <c r="AE96" s="199"/>
      <c r="AF96" s="199"/>
      <c r="AG96" s="199"/>
      <c r="AH96" s="199"/>
      <c r="AI96" s="199"/>
      <c r="AJ96" s="199"/>
      <c r="AK96" s="199"/>
      <c r="AL96" s="199"/>
      <c r="AM96" s="199"/>
      <c r="AN96" s="199"/>
      <c r="AO96" s="199"/>
      <c r="AP96" s="199"/>
      <c r="AQ96" s="199"/>
      <c r="AR96" s="1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SheetLayoutView="100" workbookViewId="0">
      <selection activeCell="C27" sqref="C27"/>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6" t="s">
        <v>69</v>
      </c>
    </row>
    <row r="2" spans="1:44" ht="18.75" x14ac:dyDescent="0.3">
      <c r="L2" s="129" t="s">
        <v>10</v>
      </c>
    </row>
    <row r="3" spans="1:44" ht="18.75" x14ac:dyDescent="0.3">
      <c r="L3" s="129" t="s">
        <v>68</v>
      </c>
    </row>
    <row r="4" spans="1:44" ht="18.75" x14ac:dyDescent="0.3">
      <c r="K4" s="129"/>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129"/>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62" t="s">
        <v>501</v>
      </c>
      <c r="B9" s="262"/>
      <c r="C9" s="262"/>
      <c r="D9" s="262"/>
      <c r="E9" s="262"/>
      <c r="F9" s="262"/>
      <c r="G9" s="262"/>
      <c r="H9" s="262"/>
      <c r="I9" s="262"/>
      <c r="J9" s="262"/>
      <c r="K9" s="262"/>
      <c r="L9" s="262"/>
    </row>
    <row r="10" spans="1:44" x14ac:dyDescent="0.25">
      <c r="A10" s="253" t="s">
        <v>8</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62" t="s">
        <v>555</v>
      </c>
      <c r="B12" s="262"/>
      <c r="C12" s="262"/>
      <c r="D12" s="262"/>
      <c r="E12" s="262"/>
      <c r="F12" s="262"/>
      <c r="G12" s="262"/>
      <c r="H12" s="262"/>
      <c r="I12" s="262"/>
      <c r="J12" s="262"/>
      <c r="K12" s="262"/>
      <c r="L12" s="262"/>
    </row>
    <row r="13" spans="1:44" x14ac:dyDescent="0.25">
      <c r="A13" s="253" t="s">
        <v>7</v>
      </c>
      <c r="B13" s="253"/>
      <c r="C13" s="253"/>
      <c r="D13" s="253"/>
      <c r="E13" s="253"/>
      <c r="F13" s="253"/>
      <c r="G13" s="253"/>
      <c r="H13" s="253"/>
      <c r="I13" s="253"/>
      <c r="J13" s="253"/>
      <c r="K13" s="253"/>
      <c r="L13" s="253"/>
    </row>
    <row r="14" spans="1:44" ht="18.75" x14ac:dyDescent="0.25">
      <c r="A14" s="263"/>
      <c r="B14" s="263"/>
      <c r="C14" s="263"/>
      <c r="D14" s="263"/>
      <c r="E14" s="263"/>
      <c r="F14" s="263"/>
      <c r="G14" s="263"/>
      <c r="H14" s="263"/>
      <c r="I14" s="263"/>
      <c r="J14" s="263"/>
      <c r="K14" s="263"/>
      <c r="L14" s="263"/>
    </row>
    <row r="15" spans="1:44" ht="131.25" customHeight="1" x14ac:dyDescent="0.25">
      <c r="A15" s="259" t="s">
        <v>554</v>
      </c>
      <c r="B15" s="259"/>
      <c r="C15" s="259"/>
      <c r="D15" s="259"/>
      <c r="E15" s="259"/>
      <c r="F15" s="259"/>
      <c r="G15" s="259"/>
      <c r="H15" s="259"/>
      <c r="I15" s="259"/>
      <c r="J15" s="259"/>
      <c r="K15" s="259"/>
      <c r="L15" s="259"/>
    </row>
    <row r="16" spans="1:44" x14ac:dyDescent="0.25">
      <c r="A16" s="253" t="s">
        <v>6</v>
      </c>
      <c r="B16" s="253"/>
      <c r="C16" s="253"/>
      <c r="D16" s="253"/>
      <c r="E16" s="253"/>
      <c r="F16" s="253"/>
      <c r="G16" s="253"/>
      <c r="H16" s="253"/>
      <c r="I16" s="253"/>
      <c r="J16" s="253"/>
      <c r="K16" s="253"/>
      <c r="L16" s="253"/>
    </row>
    <row r="17" spans="1:12" ht="15.75" customHeight="1" x14ac:dyDescent="0.25">
      <c r="L17" s="234"/>
    </row>
    <row r="18" spans="1:12" x14ac:dyDescent="0.25">
      <c r="K18" s="8"/>
    </row>
    <row r="19" spans="1:12" ht="15.75" customHeight="1" x14ac:dyDescent="0.25">
      <c r="A19" s="357" t="s">
        <v>444</v>
      </c>
      <c r="B19" s="357"/>
      <c r="C19" s="357"/>
      <c r="D19" s="357"/>
      <c r="E19" s="357"/>
      <c r="F19" s="357"/>
      <c r="G19" s="357"/>
      <c r="H19" s="357"/>
      <c r="I19" s="357"/>
      <c r="J19" s="357"/>
      <c r="K19" s="357"/>
      <c r="L19" s="357"/>
    </row>
    <row r="20" spans="1:12" x14ac:dyDescent="0.25">
      <c r="A20" s="87"/>
      <c r="B20" s="87"/>
      <c r="C20" s="216"/>
      <c r="D20" s="216"/>
      <c r="E20" s="216"/>
      <c r="F20" s="216"/>
      <c r="G20" s="216"/>
      <c r="H20" s="216"/>
      <c r="I20" s="216"/>
      <c r="J20" s="216"/>
      <c r="K20" s="216"/>
      <c r="L20" s="216"/>
    </row>
    <row r="21" spans="1:12" ht="28.5" customHeight="1" x14ac:dyDescent="0.25">
      <c r="A21" s="358" t="s">
        <v>220</v>
      </c>
      <c r="B21" s="358" t="s">
        <v>219</v>
      </c>
      <c r="C21" s="364" t="s">
        <v>378</v>
      </c>
      <c r="D21" s="364"/>
      <c r="E21" s="364"/>
      <c r="F21" s="364"/>
      <c r="G21" s="364"/>
      <c r="H21" s="364"/>
      <c r="I21" s="359" t="s">
        <v>218</v>
      </c>
      <c r="J21" s="361" t="s">
        <v>380</v>
      </c>
      <c r="K21" s="358" t="s">
        <v>217</v>
      </c>
      <c r="L21" s="360" t="s">
        <v>379</v>
      </c>
    </row>
    <row r="22" spans="1:12" ht="58.5" customHeight="1" x14ac:dyDescent="0.25">
      <c r="A22" s="358"/>
      <c r="B22" s="358"/>
      <c r="C22" s="365" t="s">
        <v>2</v>
      </c>
      <c r="D22" s="365"/>
      <c r="E22" s="49"/>
      <c r="F22" s="50"/>
      <c r="G22" s="366" t="s">
        <v>1</v>
      </c>
      <c r="H22" s="367"/>
      <c r="I22" s="359"/>
      <c r="J22" s="362"/>
      <c r="K22" s="358"/>
      <c r="L22" s="360"/>
    </row>
    <row r="23" spans="1:12" ht="47.25" x14ac:dyDescent="0.25">
      <c r="A23" s="358"/>
      <c r="B23" s="358"/>
      <c r="C23" s="18" t="s">
        <v>216</v>
      </c>
      <c r="D23" s="18" t="s">
        <v>215</v>
      </c>
      <c r="E23" s="18" t="s">
        <v>216</v>
      </c>
      <c r="F23" s="18" t="s">
        <v>215</v>
      </c>
      <c r="G23" s="18" t="s">
        <v>216</v>
      </c>
      <c r="H23" s="18" t="s">
        <v>215</v>
      </c>
      <c r="I23" s="359"/>
      <c r="J23" s="363"/>
      <c r="K23" s="358"/>
      <c r="L23" s="360"/>
    </row>
    <row r="24" spans="1:12" x14ac:dyDescent="0.25">
      <c r="A24" s="235">
        <v>1</v>
      </c>
      <c r="B24" s="235">
        <v>2</v>
      </c>
      <c r="C24" s="18">
        <v>3</v>
      </c>
      <c r="D24" s="18">
        <v>4</v>
      </c>
      <c r="E24" s="18">
        <v>5</v>
      </c>
      <c r="F24" s="18">
        <v>6</v>
      </c>
      <c r="G24" s="18">
        <v>7</v>
      </c>
      <c r="H24" s="18">
        <v>8</v>
      </c>
      <c r="I24" s="18">
        <v>9</v>
      </c>
      <c r="J24" s="18">
        <v>10</v>
      </c>
      <c r="K24" s="18">
        <v>11</v>
      </c>
      <c r="L24" s="18">
        <v>12</v>
      </c>
    </row>
    <row r="25" spans="1:12" x14ac:dyDescent="0.25">
      <c r="A25" s="18">
        <v>1</v>
      </c>
      <c r="B25" s="217" t="s">
        <v>214</v>
      </c>
      <c r="C25" s="17"/>
      <c r="D25" s="17"/>
      <c r="E25" s="17"/>
      <c r="F25" s="17"/>
      <c r="G25" s="17"/>
      <c r="H25" s="17"/>
      <c r="I25" s="17"/>
      <c r="J25" s="17"/>
      <c r="K25" s="14"/>
      <c r="L25" s="22"/>
    </row>
    <row r="26" spans="1:12" ht="21.75" customHeight="1" x14ac:dyDescent="0.25">
      <c r="A26" s="18" t="s">
        <v>213</v>
      </c>
      <c r="B26" s="218" t="s">
        <v>385</v>
      </c>
      <c r="C26" s="237" t="s">
        <v>480</v>
      </c>
      <c r="D26" s="237" t="s">
        <v>480</v>
      </c>
      <c r="E26" s="237" t="s">
        <v>482</v>
      </c>
      <c r="F26" s="237" t="s">
        <v>482</v>
      </c>
      <c r="G26" s="237" t="s">
        <v>480</v>
      </c>
      <c r="H26" s="237" t="s">
        <v>480</v>
      </c>
      <c r="I26" s="17"/>
      <c r="J26" s="17"/>
      <c r="K26" s="14"/>
      <c r="L26" s="14"/>
    </row>
    <row r="27" spans="1:12" s="10" customFormat="1" ht="39" customHeight="1" x14ac:dyDescent="0.25">
      <c r="A27" s="18" t="s">
        <v>212</v>
      </c>
      <c r="B27" s="218" t="s">
        <v>387</v>
      </c>
      <c r="C27" s="237" t="s">
        <v>480</v>
      </c>
      <c r="D27" s="237" t="s">
        <v>480</v>
      </c>
      <c r="E27" s="237" t="s">
        <v>482</v>
      </c>
      <c r="F27" s="237" t="s">
        <v>482</v>
      </c>
      <c r="G27" s="237" t="s">
        <v>480</v>
      </c>
      <c r="H27" s="237" t="s">
        <v>480</v>
      </c>
      <c r="I27" s="17"/>
      <c r="J27" s="17"/>
      <c r="K27" s="14"/>
      <c r="L27" s="14"/>
    </row>
    <row r="28" spans="1:12" s="10" customFormat="1" ht="70.5" customHeight="1" x14ac:dyDescent="0.25">
      <c r="A28" s="18" t="s">
        <v>386</v>
      </c>
      <c r="B28" s="218" t="s">
        <v>391</v>
      </c>
      <c r="C28" s="237" t="s">
        <v>480</v>
      </c>
      <c r="D28" s="237" t="s">
        <v>480</v>
      </c>
      <c r="E28" s="237"/>
      <c r="F28" s="237"/>
      <c r="G28" s="237" t="s">
        <v>480</v>
      </c>
      <c r="H28" s="237" t="s">
        <v>480</v>
      </c>
      <c r="I28" s="17"/>
      <c r="J28" s="17"/>
      <c r="K28" s="14"/>
      <c r="L28" s="14"/>
    </row>
    <row r="29" spans="1:12" s="10" customFormat="1" ht="54" customHeight="1" x14ac:dyDescent="0.25">
      <c r="A29" s="18" t="s">
        <v>211</v>
      </c>
      <c r="B29" s="218" t="s">
        <v>390</v>
      </c>
      <c r="C29" s="237" t="s">
        <v>480</v>
      </c>
      <c r="D29" s="237" t="s">
        <v>480</v>
      </c>
      <c r="E29" s="237"/>
      <c r="F29" s="237"/>
      <c r="G29" s="237" t="s">
        <v>480</v>
      </c>
      <c r="H29" s="237" t="s">
        <v>480</v>
      </c>
      <c r="I29" s="17"/>
      <c r="J29" s="17"/>
      <c r="K29" s="14"/>
      <c r="L29" s="14"/>
    </row>
    <row r="30" spans="1:12" s="10" customFormat="1" ht="42" customHeight="1" x14ac:dyDescent="0.25">
      <c r="A30" s="18" t="s">
        <v>210</v>
      </c>
      <c r="B30" s="218" t="s">
        <v>392</v>
      </c>
      <c r="C30" s="237" t="s">
        <v>480</v>
      </c>
      <c r="D30" s="237" t="s">
        <v>480</v>
      </c>
      <c r="E30" s="237"/>
      <c r="F30" s="237"/>
      <c r="G30" s="237" t="s">
        <v>480</v>
      </c>
      <c r="H30" s="237" t="s">
        <v>480</v>
      </c>
      <c r="I30" s="17"/>
      <c r="J30" s="17"/>
      <c r="K30" s="14"/>
      <c r="L30" s="14"/>
    </row>
    <row r="31" spans="1:12" s="10" customFormat="1" ht="37.5" customHeight="1" x14ac:dyDescent="0.25">
      <c r="A31" s="18" t="s">
        <v>209</v>
      </c>
      <c r="B31" s="219" t="s">
        <v>388</v>
      </c>
      <c r="C31" s="95">
        <v>45078</v>
      </c>
      <c r="D31" s="95">
        <v>45108</v>
      </c>
      <c r="E31" s="237"/>
      <c r="F31" s="237"/>
      <c r="G31" s="95">
        <v>45078</v>
      </c>
      <c r="H31" s="95">
        <v>45108</v>
      </c>
      <c r="I31" s="17"/>
      <c r="J31" s="17"/>
      <c r="K31" s="14"/>
      <c r="L31" s="14"/>
    </row>
    <row r="32" spans="1:12" s="10" customFormat="1" ht="31.5" x14ac:dyDescent="0.25">
      <c r="A32" s="18" t="s">
        <v>207</v>
      </c>
      <c r="B32" s="219" t="s">
        <v>393</v>
      </c>
      <c r="C32" s="95">
        <v>45170</v>
      </c>
      <c r="D32" s="95">
        <v>45200</v>
      </c>
      <c r="E32" s="237"/>
      <c r="F32" s="237"/>
      <c r="G32" s="95">
        <v>45170</v>
      </c>
      <c r="H32" s="95">
        <v>45200</v>
      </c>
      <c r="I32" s="17"/>
      <c r="J32" s="17"/>
      <c r="K32" s="14"/>
      <c r="L32" s="14"/>
    </row>
    <row r="33" spans="1:12" s="10" customFormat="1" ht="37.5" customHeight="1" x14ac:dyDescent="0.25">
      <c r="A33" s="18" t="s">
        <v>404</v>
      </c>
      <c r="B33" s="219" t="s">
        <v>324</v>
      </c>
      <c r="C33" s="237" t="s">
        <v>480</v>
      </c>
      <c r="D33" s="237" t="s">
        <v>480</v>
      </c>
      <c r="E33" s="237"/>
      <c r="F33" s="237"/>
      <c r="G33" s="237" t="s">
        <v>480</v>
      </c>
      <c r="H33" s="237" t="s">
        <v>480</v>
      </c>
      <c r="I33" s="17"/>
      <c r="J33" s="17"/>
      <c r="K33" s="14"/>
      <c r="L33" s="14"/>
    </row>
    <row r="34" spans="1:12" s="10" customFormat="1" ht="47.25" customHeight="1" x14ac:dyDescent="0.25">
      <c r="A34" s="18" t="s">
        <v>405</v>
      </c>
      <c r="B34" s="219" t="s">
        <v>397</v>
      </c>
      <c r="C34" s="237" t="s">
        <v>480</v>
      </c>
      <c r="D34" s="237" t="s">
        <v>480</v>
      </c>
      <c r="E34" s="238"/>
      <c r="F34" s="238"/>
      <c r="G34" s="237" t="s">
        <v>480</v>
      </c>
      <c r="H34" s="237" t="s">
        <v>480</v>
      </c>
      <c r="I34" s="16"/>
      <c r="J34" s="16"/>
      <c r="K34" s="16"/>
      <c r="L34" s="14"/>
    </row>
    <row r="35" spans="1:12" s="10" customFormat="1" ht="49.5" customHeight="1" x14ac:dyDescent="0.25">
      <c r="A35" s="18" t="s">
        <v>406</v>
      </c>
      <c r="B35" s="219" t="s">
        <v>208</v>
      </c>
      <c r="C35" s="95">
        <v>45261</v>
      </c>
      <c r="D35" s="95">
        <v>45285</v>
      </c>
      <c r="E35" s="238"/>
      <c r="F35" s="238"/>
      <c r="G35" s="95">
        <v>45261</v>
      </c>
      <c r="H35" s="95">
        <v>45285</v>
      </c>
      <c r="I35" s="16"/>
      <c r="J35" s="16"/>
      <c r="K35" s="16"/>
      <c r="L35" s="14"/>
    </row>
    <row r="36" spans="1:12" ht="37.5" customHeight="1" x14ac:dyDescent="0.25">
      <c r="A36" s="18" t="s">
        <v>407</v>
      </c>
      <c r="B36" s="219" t="s">
        <v>389</v>
      </c>
      <c r="C36" s="237" t="s">
        <v>480</v>
      </c>
      <c r="D36" s="237" t="s">
        <v>480</v>
      </c>
      <c r="E36" s="239"/>
      <c r="F36" s="240"/>
      <c r="G36" s="237" t="s">
        <v>480</v>
      </c>
      <c r="H36" s="237" t="s">
        <v>480</v>
      </c>
      <c r="I36" s="15"/>
      <c r="J36" s="15"/>
      <c r="K36" s="14"/>
      <c r="L36" s="14"/>
    </row>
    <row r="37" spans="1:12" x14ac:dyDescent="0.25">
      <c r="A37" s="18" t="s">
        <v>408</v>
      </c>
      <c r="B37" s="219" t="s">
        <v>206</v>
      </c>
      <c r="C37" s="95">
        <v>45204</v>
      </c>
      <c r="D37" s="95">
        <v>45260</v>
      </c>
      <c r="E37" s="239"/>
      <c r="F37" s="240"/>
      <c r="G37" s="95">
        <v>45204</v>
      </c>
      <c r="H37" s="95">
        <v>45260</v>
      </c>
      <c r="I37" s="15"/>
      <c r="J37" s="15"/>
      <c r="K37" s="14"/>
      <c r="L37" s="14"/>
    </row>
    <row r="38" spans="1:12" x14ac:dyDescent="0.25">
      <c r="A38" s="18" t="s">
        <v>504</v>
      </c>
      <c r="B38" s="217" t="s">
        <v>205</v>
      </c>
      <c r="C38" s="241"/>
      <c r="D38" s="241"/>
      <c r="E38" s="241"/>
      <c r="F38" s="241"/>
      <c r="G38" s="241"/>
      <c r="H38" s="241"/>
      <c r="I38" s="14"/>
      <c r="J38" s="14"/>
      <c r="K38" s="14"/>
      <c r="L38" s="14"/>
    </row>
    <row r="39" spans="1:12" ht="63" x14ac:dyDescent="0.25">
      <c r="A39" s="18">
        <v>2</v>
      </c>
      <c r="B39" s="219" t="s">
        <v>394</v>
      </c>
      <c r="C39" s="94">
        <v>45352</v>
      </c>
      <c r="D39" s="94">
        <v>45383</v>
      </c>
      <c r="E39" s="90"/>
      <c r="F39" s="90"/>
      <c r="G39" s="94">
        <v>45352</v>
      </c>
      <c r="H39" s="94">
        <v>45383</v>
      </c>
      <c r="I39" s="91"/>
      <c r="J39" s="14"/>
      <c r="K39" s="14"/>
      <c r="L39" s="14"/>
    </row>
    <row r="40" spans="1:12" ht="33.75" customHeight="1" x14ac:dyDescent="0.25">
      <c r="A40" s="18" t="s">
        <v>204</v>
      </c>
      <c r="B40" s="219" t="s">
        <v>396</v>
      </c>
      <c r="C40" s="94">
        <v>45383</v>
      </c>
      <c r="D40" s="95">
        <v>45413</v>
      </c>
      <c r="E40" s="90"/>
      <c r="F40" s="90"/>
      <c r="G40" s="94">
        <v>45383</v>
      </c>
      <c r="H40" s="95">
        <v>45413</v>
      </c>
      <c r="I40" s="91"/>
      <c r="J40" s="88"/>
      <c r="K40" s="14"/>
      <c r="L40" s="14"/>
    </row>
    <row r="41" spans="1:12" ht="63" customHeight="1" x14ac:dyDescent="0.25">
      <c r="A41" s="18" t="s">
        <v>203</v>
      </c>
      <c r="B41" s="217" t="s">
        <v>475</v>
      </c>
      <c r="C41" s="90"/>
      <c r="D41" s="90"/>
      <c r="E41" s="90"/>
      <c r="F41" s="90"/>
      <c r="G41" s="90"/>
      <c r="H41" s="90"/>
      <c r="I41" s="90"/>
      <c r="J41" s="14"/>
      <c r="K41" s="14"/>
      <c r="L41" s="14"/>
    </row>
    <row r="42" spans="1:12" ht="58.5" customHeight="1" x14ac:dyDescent="0.25">
      <c r="A42" s="18">
        <v>3</v>
      </c>
      <c r="B42" s="219" t="s">
        <v>395</v>
      </c>
      <c r="C42" s="90" t="s">
        <v>480</v>
      </c>
      <c r="D42" s="237" t="s">
        <v>480</v>
      </c>
      <c r="E42" s="90"/>
      <c r="F42" s="90"/>
      <c r="G42" s="90" t="s">
        <v>480</v>
      </c>
      <c r="H42" s="237" t="s">
        <v>480</v>
      </c>
      <c r="I42" s="90"/>
      <c r="J42" s="14"/>
      <c r="K42" s="14"/>
      <c r="L42" s="14"/>
    </row>
    <row r="43" spans="1:12" ht="34.5" customHeight="1" x14ac:dyDescent="0.25">
      <c r="A43" s="18" t="s">
        <v>202</v>
      </c>
      <c r="B43" s="219" t="s">
        <v>200</v>
      </c>
      <c r="C43" s="95">
        <v>45444</v>
      </c>
      <c r="D43" s="94">
        <v>45488</v>
      </c>
      <c r="E43" s="90"/>
      <c r="F43" s="90"/>
      <c r="G43" s="95">
        <v>45444</v>
      </c>
      <c r="H43" s="94">
        <v>45488</v>
      </c>
      <c r="I43" s="91"/>
      <c r="J43" s="14"/>
      <c r="K43" s="14"/>
      <c r="L43" s="14"/>
    </row>
    <row r="44" spans="1:12" ht="24.75" customHeight="1" x14ac:dyDescent="0.25">
      <c r="A44" s="18" t="s">
        <v>201</v>
      </c>
      <c r="B44" s="219" t="s">
        <v>198</v>
      </c>
      <c r="C44" s="94">
        <v>45474</v>
      </c>
      <c r="D44" s="94">
        <v>45566</v>
      </c>
      <c r="E44" s="90"/>
      <c r="F44" s="90"/>
      <c r="G44" s="94">
        <v>45474</v>
      </c>
      <c r="H44" s="94">
        <v>45566</v>
      </c>
      <c r="I44" s="91"/>
      <c r="J44" s="14"/>
      <c r="K44" s="14"/>
      <c r="L44" s="14"/>
    </row>
    <row r="45" spans="1:12" ht="90.75" customHeight="1" x14ac:dyDescent="0.25">
      <c r="A45" s="18" t="s">
        <v>199</v>
      </c>
      <c r="B45" s="219" t="s">
        <v>400</v>
      </c>
      <c r="C45" s="237" t="s">
        <v>480</v>
      </c>
      <c r="D45" s="237" t="s">
        <v>480</v>
      </c>
      <c r="E45" s="241"/>
      <c r="F45" s="241"/>
      <c r="G45" s="237" t="s">
        <v>480</v>
      </c>
      <c r="H45" s="237" t="s">
        <v>480</v>
      </c>
      <c r="I45" s="14"/>
      <c r="J45" s="14"/>
      <c r="K45" s="14"/>
      <c r="L45" s="14"/>
    </row>
    <row r="46" spans="1:12" ht="167.25" customHeight="1" x14ac:dyDescent="0.25">
      <c r="A46" s="18" t="s">
        <v>197</v>
      </c>
      <c r="B46" s="219" t="s">
        <v>398</v>
      </c>
      <c r="C46" s="237" t="s">
        <v>480</v>
      </c>
      <c r="D46" s="237" t="s">
        <v>480</v>
      </c>
      <c r="E46" s="241"/>
      <c r="F46" s="241"/>
      <c r="G46" s="237" t="s">
        <v>480</v>
      </c>
      <c r="H46" s="237" t="s">
        <v>480</v>
      </c>
      <c r="I46" s="14"/>
      <c r="J46" s="14"/>
      <c r="K46" s="14"/>
      <c r="L46" s="14"/>
    </row>
    <row r="47" spans="1:12" ht="30.75" customHeight="1" x14ac:dyDescent="0.25">
      <c r="A47" s="18" t="s">
        <v>195</v>
      </c>
      <c r="B47" s="219" t="s">
        <v>196</v>
      </c>
      <c r="C47" s="94">
        <v>45550</v>
      </c>
      <c r="D47" s="94">
        <v>45580</v>
      </c>
      <c r="E47" s="90"/>
      <c r="F47" s="90"/>
      <c r="G47" s="94">
        <v>45550</v>
      </c>
      <c r="H47" s="94">
        <v>45580</v>
      </c>
      <c r="I47" s="14"/>
      <c r="J47" s="14"/>
      <c r="K47" s="14"/>
      <c r="L47" s="14"/>
    </row>
    <row r="48" spans="1:12" ht="37.5" customHeight="1" x14ac:dyDescent="0.25">
      <c r="A48" s="18" t="s">
        <v>505</v>
      </c>
      <c r="B48" s="217" t="s">
        <v>194</v>
      </c>
      <c r="C48" s="90"/>
      <c r="D48" s="90"/>
      <c r="E48" s="90"/>
      <c r="F48" s="90"/>
      <c r="G48" s="90"/>
      <c r="H48" s="90"/>
      <c r="I48" s="14"/>
      <c r="J48" s="14"/>
      <c r="K48" s="14"/>
      <c r="L48" s="14"/>
    </row>
    <row r="49" spans="1:12" ht="35.25" customHeight="1" x14ac:dyDescent="0.25">
      <c r="A49" s="18">
        <v>4</v>
      </c>
      <c r="B49" s="219" t="s">
        <v>192</v>
      </c>
      <c r="C49" s="95">
        <v>45580</v>
      </c>
      <c r="D49" s="95">
        <v>45597</v>
      </c>
      <c r="E49" s="90"/>
      <c r="F49" s="90"/>
      <c r="G49" s="95">
        <v>45580</v>
      </c>
      <c r="H49" s="95">
        <v>45597</v>
      </c>
      <c r="I49" s="14"/>
      <c r="J49" s="14"/>
      <c r="K49" s="14"/>
      <c r="L49" s="14"/>
    </row>
    <row r="50" spans="1:12" ht="86.25" customHeight="1" x14ac:dyDescent="0.25">
      <c r="A50" s="18" t="s">
        <v>193</v>
      </c>
      <c r="B50" s="219" t="s">
        <v>399</v>
      </c>
      <c r="C50" s="94">
        <v>45601</v>
      </c>
      <c r="D50" s="94">
        <v>45621</v>
      </c>
      <c r="E50" s="90"/>
      <c r="F50" s="90"/>
      <c r="G50" s="94">
        <v>45601</v>
      </c>
      <c r="H50" s="94">
        <v>45621</v>
      </c>
      <c r="I50" s="14"/>
      <c r="J50" s="14"/>
      <c r="K50" s="14"/>
      <c r="L50" s="14"/>
    </row>
    <row r="51" spans="1:12" ht="77.25" customHeight="1" x14ac:dyDescent="0.25">
      <c r="A51" s="18" t="s">
        <v>191</v>
      </c>
      <c r="B51" s="219" t="s">
        <v>401</v>
      </c>
      <c r="C51" s="90" t="s">
        <v>480</v>
      </c>
      <c r="D51" s="237" t="s">
        <v>480</v>
      </c>
      <c r="E51" s="90"/>
      <c r="F51" s="90"/>
      <c r="G51" s="90" t="s">
        <v>480</v>
      </c>
      <c r="H51" s="237" t="s">
        <v>480</v>
      </c>
      <c r="I51" s="14"/>
      <c r="J51" s="14"/>
      <c r="K51" s="14"/>
      <c r="L51" s="14"/>
    </row>
    <row r="52" spans="1:12" ht="71.25" customHeight="1" x14ac:dyDescent="0.25">
      <c r="A52" s="18" t="s">
        <v>189</v>
      </c>
      <c r="B52" s="219" t="s">
        <v>190</v>
      </c>
      <c r="C52" s="90" t="s">
        <v>480</v>
      </c>
      <c r="D52" s="237" t="s">
        <v>480</v>
      </c>
      <c r="E52" s="90"/>
      <c r="F52" s="90"/>
      <c r="G52" s="90" t="s">
        <v>480</v>
      </c>
      <c r="H52" s="237" t="s">
        <v>480</v>
      </c>
      <c r="I52" s="14"/>
      <c r="J52" s="14"/>
      <c r="K52" s="14"/>
      <c r="L52" s="14"/>
    </row>
    <row r="53" spans="1:12" ht="48" customHeight="1" x14ac:dyDescent="0.25">
      <c r="A53" s="18" t="s">
        <v>187</v>
      </c>
      <c r="B53" s="52" t="s">
        <v>402</v>
      </c>
      <c r="C53" s="94">
        <v>45621</v>
      </c>
      <c r="D53" s="94">
        <v>45636</v>
      </c>
      <c r="E53" s="90"/>
      <c r="F53" s="90"/>
      <c r="G53" s="94">
        <v>45621</v>
      </c>
      <c r="H53" s="94">
        <v>45636</v>
      </c>
      <c r="I53" s="88"/>
      <c r="J53" s="88"/>
      <c r="K53" s="14"/>
      <c r="L53" s="14"/>
    </row>
    <row r="54" spans="1:12" ht="46.5" customHeight="1" x14ac:dyDescent="0.25">
      <c r="A54" s="18" t="s">
        <v>403</v>
      </c>
      <c r="B54" s="219" t="s">
        <v>188</v>
      </c>
      <c r="C54" s="90" t="s">
        <v>480</v>
      </c>
      <c r="D54" s="237" t="s">
        <v>480</v>
      </c>
      <c r="E54" s="90"/>
      <c r="F54" s="90"/>
      <c r="G54" s="90" t="s">
        <v>480</v>
      </c>
      <c r="H54" s="237" t="s">
        <v>480</v>
      </c>
      <c r="I54" s="14"/>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A52" zoomScale="55" zoomScaleNormal="55" zoomScaleSheetLayoutView="70" workbookViewId="0">
      <selection activeCell="J24" sqref="J24"/>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26" t="s">
        <v>69</v>
      </c>
    </row>
    <row r="2" spans="1:29" ht="18.75" x14ac:dyDescent="0.3">
      <c r="AC2" s="129" t="s">
        <v>10</v>
      </c>
    </row>
    <row r="3" spans="1:29" ht="18.75" x14ac:dyDescent="0.3">
      <c r="AC3" s="129" t="s">
        <v>68</v>
      </c>
    </row>
    <row r="4" spans="1:29"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row>
    <row r="5" spans="1:29" ht="18.75" x14ac:dyDescent="0.3">
      <c r="AC5" s="129"/>
    </row>
    <row r="6" spans="1:29"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row>
    <row r="7" spans="1:29" ht="18.75" x14ac:dyDescent="0.25">
      <c r="A7" s="131"/>
      <c r="B7" s="131"/>
      <c r="C7" s="131"/>
      <c r="D7" s="131"/>
      <c r="E7" s="131"/>
      <c r="F7" s="131"/>
      <c r="G7" s="131"/>
      <c r="H7" s="131"/>
      <c r="I7" s="131"/>
      <c r="J7" s="12"/>
      <c r="K7" s="12"/>
      <c r="L7" s="12"/>
      <c r="M7" s="12"/>
      <c r="N7" s="12"/>
      <c r="O7" s="12"/>
      <c r="P7" s="12"/>
      <c r="Q7" s="12"/>
      <c r="R7" s="12"/>
      <c r="S7" s="12"/>
      <c r="T7" s="12"/>
      <c r="U7" s="12"/>
      <c r="V7" s="12"/>
      <c r="W7" s="12"/>
      <c r="X7" s="12"/>
      <c r="Y7" s="12"/>
      <c r="Z7" s="12"/>
      <c r="AA7" s="12"/>
      <c r="AB7" s="12"/>
      <c r="AC7" s="12"/>
    </row>
    <row r="8" spans="1:29"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row>
    <row r="10" spans="1:29" ht="18.75" x14ac:dyDescent="0.25">
      <c r="A10" s="131"/>
      <c r="B10" s="131"/>
      <c r="C10" s="131"/>
      <c r="D10" s="131"/>
      <c r="E10" s="131"/>
      <c r="F10" s="131"/>
      <c r="G10" s="131"/>
      <c r="H10" s="131"/>
      <c r="I10" s="131"/>
      <c r="J10" s="12"/>
      <c r="K10" s="12"/>
      <c r="L10" s="12"/>
      <c r="M10" s="12"/>
      <c r="N10" s="12"/>
      <c r="O10" s="12"/>
      <c r="P10" s="12"/>
      <c r="Q10" s="12"/>
      <c r="R10" s="12"/>
      <c r="S10" s="12"/>
      <c r="T10" s="12"/>
      <c r="U10" s="12"/>
      <c r="V10" s="12"/>
      <c r="W10" s="12"/>
      <c r="X10" s="12"/>
      <c r="Y10" s="12"/>
      <c r="Z10" s="12"/>
      <c r="AA10" s="12"/>
      <c r="AB10" s="12"/>
      <c r="AC10" s="12"/>
    </row>
    <row r="11" spans="1:29" x14ac:dyDescent="0.25">
      <c r="A11" s="262" t="str">
        <f>'1. паспорт местоположение'!A12:C12</f>
        <v>M_TP1600.PR.0065</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98.25" customHeight="1" x14ac:dyDescent="0.25">
      <c r="A14" s="259" t="str">
        <f>'1. паспорт местоположение'!A15:C15</f>
        <v>Организация канала связи с установкой устройств ШПД  на ПС 110 кВ Кетовская и ПС 110 кВ Заобье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8" spans="1:38" x14ac:dyDescent="0.25">
      <c r="A18" s="377" t="s">
        <v>445</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20" spans="1:38" s="76" customFormat="1" ht="33" customHeight="1" x14ac:dyDescent="0.25">
      <c r="A20" s="374" t="s">
        <v>186</v>
      </c>
      <c r="B20" s="374" t="s">
        <v>185</v>
      </c>
      <c r="C20" s="372" t="s">
        <v>184</v>
      </c>
      <c r="D20" s="372"/>
      <c r="E20" s="364" t="s">
        <v>183</v>
      </c>
      <c r="F20" s="364"/>
      <c r="G20" s="368" t="s">
        <v>562</v>
      </c>
      <c r="H20" s="370" t="s">
        <v>499</v>
      </c>
      <c r="I20" s="371"/>
      <c r="J20" s="371"/>
      <c r="K20" s="371"/>
      <c r="L20" s="370" t="s">
        <v>498</v>
      </c>
      <c r="M20" s="371"/>
      <c r="N20" s="371"/>
      <c r="O20" s="371"/>
      <c r="P20" s="370" t="s">
        <v>500</v>
      </c>
      <c r="Q20" s="371"/>
      <c r="R20" s="371"/>
      <c r="S20" s="371"/>
      <c r="T20" s="370" t="s">
        <v>506</v>
      </c>
      <c r="U20" s="371"/>
      <c r="V20" s="371"/>
      <c r="W20" s="371"/>
      <c r="X20" s="370" t="s">
        <v>507</v>
      </c>
      <c r="Y20" s="371"/>
      <c r="Z20" s="371"/>
      <c r="AA20" s="371"/>
      <c r="AB20" s="378" t="s">
        <v>182</v>
      </c>
      <c r="AC20" s="378"/>
      <c r="AD20" s="220"/>
      <c r="AE20" s="220"/>
      <c r="AF20" s="220"/>
    </row>
    <row r="21" spans="1:38" s="76" customFormat="1" ht="99.75" customHeight="1" x14ac:dyDescent="0.25">
      <c r="A21" s="375"/>
      <c r="B21" s="375"/>
      <c r="C21" s="372"/>
      <c r="D21" s="372"/>
      <c r="E21" s="364"/>
      <c r="F21" s="364"/>
      <c r="G21" s="369"/>
      <c r="H21" s="358" t="s">
        <v>2</v>
      </c>
      <c r="I21" s="358"/>
      <c r="J21" s="358" t="s">
        <v>180</v>
      </c>
      <c r="K21" s="358"/>
      <c r="L21" s="358" t="s">
        <v>2</v>
      </c>
      <c r="M21" s="358"/>
      <c r="N21" s="358" t="s">
        <v>180</v>
      </c>
      <c r="O21" s="358"/>
      <c r="P21" s="358" t="s">
        <v>2</v>
      </c>
      <c r="Q21" s="358"/>
      <c r="R21" s="358" t="s">
        <v>180</v>
      </c>
      <c r="S21" s="358"/>
      <c r="T21" s="358" t="s">
        <v>2</v>
      </c>
      <c r="U21" s="358"/>
      <c r="V21" s="358" t="s">
        <v>180</v>
      </c>
      <c r="W21" s="358"/>
      <c r="X21" s="358" t="s">
        <v>2</v>
      </c>
      <c r="Y21" s="358"/>
      <c r="Z21" s="358" t="s">
        <v>180</v>
      </c>
      <c r="AA21" s="358"/>
      <c r="AB21" s="378"/>
      <c r="AC21" s="378"/>
    </row>
    <row r="22" spans="1:38" s="76" customFormat="1" ht="89.25" customHeight="1" x14ac:dyDescent="0.3">
      <c r="A22" s="376"/>
      <c r="B22" s="376"/>
      <c r="C22" s="120" t="s">
        <v>2</v>
      </c>
      <c r="D22" s="120" t="s">
        <v>180</v>
      </c>
      <c r="E22" s="97" t="s">
        <v>508</v>
      </c>
      <c r="F22" s="97" t="s">
        <v>561</v>
      </c>
      <c r="G22" s="365"/>
      <c r="H22" s="98" t="s">
        <v>426</v>
      </c>
      <c r="I22" s="98" t="s">
        <v>427</v>
      </c>
      <c r="J22" s="98" t="s">
        <v>426</v>
      </c>
      <c r="K22" s="98" t="s">
        <v>427</v>
      </c>
      <c r="L22" s="98" t="s">
        <v>426</v>
      </c>
      <c r="M22" s="98" t="s">
        <v>427</v>
      </c>
      <c r="N22" s="98" t="s">
        <v>426</v>
      </c>
      <c r="O22" s="98" t="s">
        <v>427</v>
      </c>
      <c r="P22" s="98" t="s">
        <v>426</v>
      </c>
      <c r="Q22" s="98" t="s">
        <v>427</v>
      </c>
      <c r="R22" s="98" t="s">
        <v>426</v>
      </c>
      <c r="S22" s="98" t="s">
        <v>427</v>
      </c>
      <c r="T22" s="98" t="s">
        <v>426</v>
      </c>
      <c r="U22" s="98" t="s">
        <v>427</v>
      </c>
      <c r="V22" s="98" t="s">
        <v>426</v>
      </c>
      <c r="W22" s="98" t="s">
        <v>427</v>
      </c>
      <c r="X22" s="98" t="s">
        <v>426</v>
      </c>
      <c r="Y22" s="98" t="s">
        <v>427</v>
      </c>
      <c r="Z22" s="98" t="s">
        <v>426</v>
      </c>
      <c r="AA22" s="98" t="s">
        <v>427</v>
      </c>
      <c r="AB22" s="118" t="s">
        <v>181</v>
      </c>
      <c r="AC22" s="118" t="s">
        <v>180</v>
      </c>
      <c r="AI22" s="75"/>
      <c r="AJ22" s="75"/>
      <c r="AK22" s="75"/>
      <c r="AL22" s="75"/>
    </row>
    <row r="23" spans="1:38" s="76" customFormat="1" ht="19.5" customHeight="1" x14ac:dyDescent="0.25">
      <c r="A23" s="119">
        <v>1</v>
      </c>
      <c r="B23" s="119">
        <v>2</v>
      </c>
      <c r="C23" s="119">
        <v>3</v>
      </c>
      <c r="D23" s="119">
        <v>4</v>
      </c>
      <c r="E23" s="119">
        <v>5</v>
      </c>
      <c r="F23" s="119">
        <v>6</v>
      </c>
      <c r="G23" s="119">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8" ht="47.25" customHeight="1" x14ac:dyDescent="0.25">
      <c r="A24" s="233">
        <v>1</v>
      </c>
      <c r="B24" s="78" t="s">
        <v>179</v>
      </c>
      <c r="C24" s="79">
        <v>3.0243563999999998</v>
      </c>
      <c r="D24" s="82">
        <v>3.2979908</v>
      </c>
      <c r="E24" s="79">
        <v>3.2979908</v>
      </c>
      <c r="F24" s="79">
        <v>3.2979908</v>
      </c>
      <c r="G24" s="79">
        <v>0</v>
      </c>
      <c r="H24" s="79">
        <v>0.1497048</v>
      </c>
      <c r="I24" s="79"/>
      <c r="J24" s="79">
        <v>0.1630308</v>
      </c>
      <c r="K24" s="79"/>
      <c r="L24" s="79">
        <v>2.8746515999999995</v>
      </c>
      <c r="M24" s="79"/>
      <c r="N24" s="79">
        <v>3.13496</v>
      </c>
      <c r="O24" s="79"/>
      <c r="P24" s="79">
        <v>0</v>
      </c>
      <c r="Q24" s="79"/>
      <c r="R24" s="79">
        <v>0</v>
      </c>
      <c r="S24" s="79"/>
      <c r="T24" s="79">
        <v>0</v>
      </c>
      <c r="U24" s="79"/>
      <c r="V24" s="79">
        <v>0</v>
      </c>
      <c r="W24" s="79"/>
      <c r="X24" s="79">
        <v>0</v>
      </c>
      <c r="Y24" s="79"/>
      <c r="Z24" s="79">
        <v>0</v>
      </c>
      <c r="AA24" s="79"/>
      <c r="AB24" s="82">
        <v>3.0243563999999994</v>
      </c>
      <c r="AC24" s="82">
        <v>3.2979908</v>
      </c>
    </row>
    <row r="25" spans="1:38" ht="24" customHeight="1" x14ac:dyDescent="0.25">
      <c r="A25" s="80" t="s">
        <v>178</v>
      </c>
      <c r="B25" s="81" t="s">
        <v>177</v>
      </c>
      <c r="C25" s="79"/>
      <c r="D25" s="82"/>
      <c r="E25" s="79"/>
      <c r="F25" s="79"/>
      <c r="G25" s="79">
        <v>0</v>
      </c>
      <c r="H25" s="79">
        <v>0</v>
      </c>
      <c r="I25" s="79"/>
      <c r="J25" s="79">
        <v>0</v>
      </c>
      <c r="K25" s="79"/>
      <c r="L25" s="79">
        <v>0</v>
      </c>
      <c r="M25" s="79"/>
      <c r="N25" s="79">
        <v>0</v>
      </c>
      <c r="O25" s="79"/>
      <c r="P25" s="79">
        <v>0</v>
      </c>
      <c r="Q25" s="79"/>
      <c r="R25" s="79">
        <v>0</v>
      </c>
      <c r="S25" s="79"/>
      <c r="T25" s="79">
        <v>0</v>
      </c>
      <c r="U25" s="79"/>
      <c r="V25" s="79">
        <v>0</v>
      </c>
      <c r="W25" s="79"/>
      <c r="X25" s="79">
        <v>0</v>
      </c>
      <c r="Y25" s="79"/>
      <c r="Z25" s="79">
        <v>0</v>
      </c>
      <c r="AA25" s="79"/>
      <c r="AB25" s="82">
        <v>0</v>
      </c>
      <c r="AC25" s="82">
        <v>0</v>
      </c>
    </row>
    <row r="26" spans="1:38" x14ac:dyDescent="0.25">
      <c r="A26" s="80" t="s">
        <v>176</v>
      </c>
      <c r="B26" s="81" t="s">
        <v>175</v>
      </c>
      <c r="C26" s="79"/>
      <c r="D26" s="82"/>
      <c r="E26" s="79"/>
      <c r="F26" s="79"/>
      <c r="G26" s="79">
        <v>0</v>
      </c>
      <c r="H26" s="79">
        <v>0</v>
      </c>
      <c r="I26" s="79"/>
      <c r="J26" s="79">
        <v>0</v>
      </c>
      <c r="K26" s="79"/>
      <c r="L26" s="79">
        <v>0</v>
      </c>
      <c r="M26" s="79"/>
      <c r="N26" s="79">
        <v>0</v>
      </c>
      <c r="O26" s="79"/>
      <c r="P26" s="79">
        <v>0</v>
      </c>
      <c r="Q26" s="79"/>
      <c r="R26" s="79">
        <v>0</v>
      </c>
      <c r="S26" s="79"/>
      <c r="T26" s="79">
        <v>0</v>
      </c>
      <c r="U26" s="79"/>
      <c r="V26" s="79">
        <v>0</v>
      </c>
      <c r="W26" s="79"/>
      <c r="X26" s="79">
        <v>0</v>
      </c>
      <c r="Y26" s="79"/>
      <c r="Z26" s="79">
        <v>0</v>
      </c>
      <c r="AA26" s="79"/>
      <c r="AB26" s="82">
        <v>0</v>
      </c>
      <c r="AC26" s="82">
        <v>0</v>
      </c>
    </row>
    <row r="27" spans="1:38" ht="31.5" x14ac:dyDescent="0.25">
      <c r="A27" s="80" t="s">
        <v>174</v>
      </c>
      <c r="B27" s="81" t="s">
        <v>384</v>
      </c>
      <c r="C27" s="79"/>
      <c r="D27" s="82"/>
      <c r="E27" s="79"/>
      <c r="F27" s="79"/>
      <c r="G27" s="79">
        <v>0</v>
      </c>
      <c r="H27" s="79">
        <v>0.124754</v>
      </c>
      <c r="I27" s="79"/>
      <c r="J27" s="79">
        <v>0.13585900000000001</v>
      </c>
      <c r="K27" s="79"/>
      <c r="L27" s="79">
        <v>2.3955429999999995</v>
      </c>
      <c r="M27" s="79"/>
      <c r="N27" s="79">
        <v>2.6285510000000003</v>
      </c>
      <c r="O27" s="79"/>
      <c r="P27" s="79">
        <v>0</v>
      </c>
      <c r="Q27" s="79"/>
      <c r="R27" s="79">
        <v>0</v>
      </c>
      <c r="S27" s="79"/>
      <c r="T27" s="79">
        <v>0</v>
      </c>
      <c r="U27" s="79"/>
      <c r="V27" s="79">
        <v>0</v>
      </c>
      <c r="W27" s="79"/>
      <c r="X27" s="79">
        <v>0</v>
      </c>
      <c r="Y27" s="79"/>
      <c r="Z27" s="79">
        <v>0</v>
      </c>
      <c r="AA27" s="79"/>
      <c r="AB27" s="82">
        <v>2.5202969999999993</v>
      </c>
      <c r="AC27" s="82">
        <v>2.7644100000000003</v>
      </c>
    </row>
    <row r="28" spans="1:38" x14ac:dyDescent="0.25">
      <c r="A28" s="80" t="s">
        <v>173</v>
      </c>
      <c r="B28" s="81" t="s">
        <v>172</v>
      </c>
      <c r="C28" s="79"/>
      <c r="D28" s="82"/>
      <c r="E28" s="79"/>
      <c r="F28" s="79"/>
      <c r="G28" s="79">
        <v>0</v>
      </c>
      <c r="H28" s="79">
        <v>0</v>
      </c>
      <c r="I28" s="79"/>
      <c r="J28" s="79">
        <v>0</v>
      </c>
      <c r="K28" s="79"/>
      <c r="L28" s="79">
        <v>0</v>
      </c>
      <c r="M28" s="79"/>
      <c r="N28" s="79">
        <v>0</v>
      </c>
      <c r="O28" s="79"/>
      <c r="P28" s="79">
        <v>0</v>
      </c>
      <c r="Q28" s="79"/>
      <c r="R28" s="79">
        <v>0</v>
      </c>
      <c r="S28" s="79"/>
      <c r="T28" s="79">
        <v>0</v>
      </c>
      <c r="U28" s="79"/>
      <c r="V28" s="79">
        <v>0</v>
      </c>
      <c r="W28" s="79"/>
      <c r="X28" s="79">
        <v>0</v>
      </c>
      <c r="Y28" s="79"/>
      <c r="Z28" s="79">
        <v>0</v>
      </c>
      <c r="AA28" s="79"/>
      <c r="AB28" s="82">
        <v>0</v>
      </c>
      <c r="AC28" s="82">
        <v>0</v>
      </c>
    </row>
    <row r="29" spans="1:38" x14ac:dyDescent="0.25">
      <c r="A29" s="80" t="s">
        <v>171</v>
      </c>
      <c r="B29" s="83" t="s">
        <v>170</v>
      </c>
      <c r="C29" s="79"/>
      <c r="D29" s="82"/>
      <c r="E29" s="79"/>
      <c r="F29" s="79"/>
      <c r="G29" s="79">
        <v>0</v>
      </c>
      <c r="H29" s="79">
        <v>2.4950799999999995E-2</v>
      </c>
      <c r="I29" s="79"/>
      <c r="J29" s="79">
        <v>2.7171799999999996E-2</v>
      </c>
      <c r="K29" s="79"/>
      <c r="L29" s="79">
        <v>0.4791086</v>
      </c>
      <c r="M29" s="79"/>
      <c r="N29" s="79">
        <v>0.50640899999999966</v>
      </c>
      <c r="O29" s="79"/>
      <c r="P29" s="79">
        <v>0</v>
      </c>
      <c r="Q29" s="79"/>
      <c r="R29" s="79">
        <v>0</v>
      </c>
      <c r="S29" s="79"/>
      <c r="T29" s="79">
        <v>0</v>
      </c>
      <c r="U29" s="79"/>
      <c r="V29" s="79">
        <v>0</v>
      </c>
      <c r="W29" s="79"/>
      <c r="X29" s="79">
        <v>0</v>
      </c>
      <c r="Y29" s="79"/>
      <c r="Z29" s="79">
        <v>0</v>
      </c>
      <c r="AA29" s="79"/>
      <c r="AB29" s="82">
        <v>0.50405940000000005</v>
      </c>
      <c r="AC29" s="82">
        <v>0.53358079999999974</v>
      </c>
    </row>
    <row r="30" spans="1:38" ht="47.25" x14ac:dyDescent="0.25">
      <c r="A30" s="77" t="s">
        <v>63</v>
      </c>
      <c r="B30" s="78" t="s">
        <v>169</v>
      </c>
      <c r="C30" s="79">
        <v>2.5202969999999998</v>
      </c>
      <c r="D30" s="82">
        <v>2.7644099999999998</v>
      </c>
      <c r="E30" s="79">
        <v>2.7644099999999998</v>
      </c>
      <c r="F30" s="79">
        <v>2.7644099999999998</v>
      </c>
      <c r="G30" s="79">
        <v>0</v>
      </c>
      <c r="H30" s="79">
        <v>0.124754</v>
      </c>
      <c r="I30" s="79"/>
      <c r="J30" s="82">
        <v>0.13585900000000001</v>
      </c>
      <c r="K30" s="79"/>
      <c r="L30" s="79">
        <v>2.3955429999999995</v>
      </c>
      <c r="M30" s="79"/>
      <c r="N30" s="79">
        <v>2.6285509999999999</v>
      </c>
      <c r="O30" s="79"/>
      <c r="P30" s="79">
        <v>0</v>
      </c>
      <c r="Q30" s="79"/>
      <c r="R30" s="79">
        <v>0</v>
      </c>
      <c r="S30" s="79"/>
      <c r="T30" s="79">
        <v>0</v>
      </c>
      <c r="U30" s="79"/>
      <c r="V30" s="79">
        <v>0</v>
      </c>
      <c r="W30" s="79"/>
      <c r="X30" s="79">
        <v>0</v>
      </c>
      <c r="Y30" s="79"/>
      <c r="Z30" s="79">
        <v>0</v>
      </c>
      <c r="AA30" s="79"/>
      <c r="AB30" s="82">
        <v>2.5202969999999993</v>
      </c>
      <c r="AC30" s="82">
        <v>2.7644099999999998</v>
      </c>
    </row>
    <row r="31" spans="1:38" x14ac:dyDescent="0.25">
      <c r="A31" s="77" t="s">
        <v>168</v>
      </c>
      <c r="B31" s="81" t="s">
        <v>167</v>
      </c>
      <c r="C31" s="79">
        <v>0.124754</v>
      </c>
      <c r="D31" s="82">
        <v>0.13585900000000001</v>
      </c>
      <c r="E31" s="79"/>
      <c r="F31" s="79"/>
      <c r="G31" s="79"/>
      <c r="H31" s="79"/>
      <c r="I31" s="79"/>
      <c r="J31" s="82"/>
      <c r="K31" s="79"/>
      <c r="L31" s="79"/>
      <c r="M31" s="79"/>
      <c r="N31" s="79"/>
      <c r="O31" s="79"/>
      <c r="P31" s="79"/>
      <c r="Q31" s="79"/>
      <c r="R31" s="79"/>
      <c r="S31" s="79"/>
      <c r="T31" s="79"/>
      <c r="U31" s="79"/>
      <c r="V31" s="79"/>
      <c r="W31" s="79"/>
      <c r="X31" s="79"/>
      <c r="Y31" s="79"/>
      <c r="Z31" s="79"/>
      <c r="AA31" s="79"/>
      <c r="AB31" s="82">
        <v>0</v>
      </c>
      <c r="AC31" s="82">
        <v>0</v>
      </c>
    </row>
    <row r="32" spans="1:38" ht="31.5" x14ac:dyDescent="0.25">
      <c r="A32" s="77" t="s">
        <v>166</v>
      </c>
      <c r="B32" s="81" t="s">
        <v>165</v>
      </c>
      <c r="C32" s="79">
        <v>1.1221909999999999</v>
      </c>
      <c r="D32" s="82">
        <v>1.231344</v>
      </c>
      <c r="E32" s="79"/>
      <c r="F32" s="79"/>
      <c r="G32" s="79"/>
      <c r="H32" s="79"/>
      <c r="I32" s="79"/>
      <c r="J32" s="79"/>
      <c r="K32" s="79"/>
      <c r="L32" s="79"/>
      <c r="M32" s="79"/>
      <c r="N32" s="79"/>
      <c r="O32" s="79"/>
      <c r="P32" s="79"/>
      <c r="Q32" s="79"/>
      <c r="R32" s="79"/>
      <c r="S32" s="79"/>
      <c r="T32" s="79"/>
      <c r="U32" s="79"/>
      <c r="V32" s="79"/>
      <c r="W32" s="79"/>
      <c r="X32" s="79"/>
      <c r="Y32" s="79"/>
      <c r="Z32" s="79"/>
      <c r="AA32" s="79"/>
      <c r="AB32" s="82">
        <v>0</v>
      </c>
      <c r="AC32" s="82">
        <v>0</v>
      </c>
    </row>
    <row r="33" spans="1:29" x14ac:dyDescent="0.25">
      <c r="A33" s="77" t="s">
        <v>164</v>
      </c>
      <c r="B33" s="81" t="s">
        <v>163</v>
      </c>
      <c r="C33" s="79">
        <v>1.1241210000000001</v>
      </c>
      <c r="D33" s="82">
        <v>1.2334620000000001</v>
      </c>
      <c r="E33" s="79"/>
      <c r="F33" s="79"/>
      <c r="G33" s="79"/>
      <c r="H33" s="79"/>
      <c r="I33" s="79"/>
      <c r="J33" s="79"/>
      <c r="K33" s="79"/>
      <c r="L33" s="79"/>
      <c r="M33" s="79"/>
      <c r="N33" s="79"/>
      <c r="O33" s="79"/>
      <c r="P33" s="79"/>
      <c r="Q33" s="79"/>
      <c r="R33" s="79"/>
      <c r="S33" s="79"/>
      <c r="T33" s="79"/>
      <c r="U33" s="79"/>
      <c r="V33" s="79"/>
      <c r="W33" s="79"/>
      <c r="X33" s="79"/>
      <c r="Y33" s="79"/>
      <c r="Z33" s="79"/>
      <c r="AA33" s="79"/>
      <c r="AB33" s="82">
        <v>0</v>
      </c>
      <c r="AC33" s="82">
        <v>0</v>
      </c>
    </row>
    <row r="34" spans="1:29" x14ac:dyDescent="0.25">
      <c r="A34" s="77" t="s">
        <v>162</v>
      </c>
      <c r="B34" s="81" t="s">
        <v>161</v>
      </c>
      <c r="C34" s="79">
        <v>0.149231</v>
      </c>
      <c r="D34" s="82">
        <v>0.163745</v>
      </c>
      <c r="E34" s="79"/>
      <c r="F34" s="79"/>
      <c r="G34" s="79"/>
      <c r="H34" s="79"/>
      <c r="I34" s="79"/>
      <c r="J34" s="79"/>
      <c r="K34" s="79"/>
      <c r="L34" s="79"/>
      <c r="M34" s="79"/>
      <c r="N34" s="79"/>
      <c r="O34" s="79"/>
      <c r="P34" s="79"/>
      <c r="Q34" s="79"/>
      <c r="R34" s="79"/>
      <c r="S34" s="79"/>
      <c r="T34" s="79"/>
      <c r="U34" s="79"/>
      <c r="V34" s="79"/>
      <c r="W34" s="79"/>
      <c r="X34" s="79"/>
      <c r="Y34" s="79"/>
      <c r="Z34" s="79"/>
      <c r="AA34" s="79"/>
      <c r="AB34" s="82">
        <v>0</v>
      </c>
      <c r="AC34" s="82">
        <v>0</v>
      </c>
    </row>
    <row r="35" spans="1:29" ht="31.5" x14ac:dyDescent="0.25">
      <c r="A35" s="99" t="s">
        <v>62</v>
      </c>
      <c r="B35" s="100" t="s">
        <v>160</v>
      </c>
      <c r="C35" s="79"/>
      <c r="D35" s="82"/>
      <c r="E35" s="79"/>
      <c r="F35" s="79"/>
      <c r="G35" s="79"/>
      <c r="H35" s="79"/>
      <c r="I35" s="79"/>
      <c r="J35" s="79"/>
      <c r="K35" s="79"/>
      <c r="L35" s="79"/>
      <c r="M35" s="79"/>
      <c r="N35" s="79"/>
      <c r="O35" s="79"/>
      <c r="P35" s="79"/>
      <c r="Q35" s="79"/>
      <c r="R35" s="79"/>
      <c r="S35" s="79"/>
      <c r="T35" s="79"/>
      <c r="U35" s="79"/>
      <c r="V35" s="79"/>
      <c r="W35" s="79"/>
      <c r="X35" s="79"/>
      <c r="Y35" s="79"/>
      <c r="Z35" s="79"/>
      <c r="AA35" s="79"/>
      <c r="AB35" s="82"/>
      <c r="AC35" s="82"/>
    </row>
    <row r="36" spans="1:29" x14ac:dyDescent="0.25">
      <c r="A36" s="101" t="s">
        <v>159</v>
      </c>
      <c r="B36" s="102" t="s">
        <v>511</v>
      </c>
      <c r="C36" s="79"/>
      <c r="D36" s="82"/>
      <c r="E36" s="79"/>
      <c r="F36" s="79"/>
      <c r="G36" s="79">
        <v>0</v>
      </c>
      <c r="H36" s="79">
        <v>0</v>
      </c>
      <c r="I36" s="79" t="s">
        <v>492</v>
      </c>
      <c r="J36" s="79">
        <v>0</v>
      </c>
      <c r="K36" s="79" t="s">
        <v>492</v>
      </c>
      <c r="L36" s="79">
        <v>0</v>
      </c>
      <c r="M36" s="79" t="s">
        <v>492</v>
      </c>
      <c r="N36" s="79">
        <v>0</v>
      </c>
      <c r="O36" s="79" t="s">
        <v>492</v>
      </c>
      <c r="P36" s="79">
        <v>0</v>
      </c>
      <c r="Q36" s="79" t="s">
        <v>492</v>
      </c>
      <c r="R36" s="79">
        <v>0</v>
      </c>
      <c r="S36" s="79" t="s">
        <v>492</v>
      </c>
      <c r="T36" s="79">
        <v>0</v>
      </c>
      <c r="U36" s="79" t="s">
        <v>492</v>
      </c>
      <c r="V36" s="79">
        <v>0</v>
      </c>
      <c r="W36" s="79" t="s">
        <v>492</v>
      </c>
      <c r="X36" s="79">
        <v>0</v>
      </c>
      <c r="Y36" s="79" t="s">
        <v>492</v>
      </c>
      <c r="Z36" s="79">
        <v>0</v>
      </c>
      <c r="AA36" s="79" t="s">
        <v>492</v>
      </c>
      <c r="AB36" s="82">
        <v>0</v>
      </c>
      <c r="AC36" s="82">
        <v>0</v>
      </c>
    </row>
    <row r="37" spans="1:29" ht="31.5" x14ac:dyDescent="0.25">
      <c r="A37" s="101" t="s">
        <v>158</v>
      </c>
      <c r="B37" s="102" t="s">
        <v>509</v>
      </c>
      <c r="C37" s="79"/>
      <c r="D37" s="82"/>
      <c r="E37" s="79"/>
      <c r="F37" s="79"/>
      <c r="G37" s="79">
        <v>0</v>
      </c>
      <c r="H37" s="79">
        <v>0</v>
      </c>
      <c r="I37" s="79" t="s">
        <v>492</v>
      </c>
      <c r="J37" s="79">
        <v>0</v>
      </c>
      <c r="K37" s="79" t="s">
        <v>492</v>
      </c>
      <c r="L37" s="79">
        <v>0</v>
      </c>
      <c r="M37" s="79" t="s">
        <v>492</v>
      </c>
      <c r="N37" s="79">
        <v>0</v>
      </c>
      <c r="O37" s="79" t="s">
        <v>492</v>
      </c>
      <c r="P37" s="79">
        <v>0</v>
      </c>
      <c r="Q37" s="79" t="s">
        <v>492</v>
      </c>
      <c r="R37" s="79">
        <v>0</v>
      </c>
      <c r="S37" s="79" t="s">
        <v>492</v>
      </c>
      <c r="T37" s="79">
        <v>0</v>
      </c>
      <c r="U37" s="79" t="s">
        <v>492</v>
      </c>
      <c r="V37" s="79">
        <v>0</v>
      </c>
      <c r="W37" s="79" t="s">
        <v>492</v>
      </c>
      <c r="X37" s="79">
        <v>0</v>
      </c>
      <c r="Y37" s="79" t="s">
        <v>492</v>
      </c>
      <c r="Z37" s="79">
        <v>0</v>
      </c>
      <c r="AA37" s="79" t="s">
        <v>492</v>
      </c>
      <c r="AB37" s="82">
        <v>0</v>
      </c>
      <c r="AC37" s="82">
        <v>0</v>
      </c>
    </row>
    <row r="38" spans="1:29" x14ac:dyDescent="0.25">
      <c r="A38" s="101" t="s">
        <v>157</v>
      </c>
      <c r="B38" s="103" t="s">
        <v>148</v>
      </c>
      <c r="C38" s="79"/>
      <c r="D38" s="82"/>
      <c r="E38" s="79"/>
      <c r="F38" s="79"/>
      <c r="G38" s="79">
        <v>0</v>
      </c>
      <c r="H38" s="79">
        <v>0</v>
      </c>
      <c r="I38" s="79" t="s">
        <v>492</v>
      </c>
      <c r="J38" s="79">
        <v>0</v>
      </c>
      <c r="K38" s="79" t="s">
        <v>492</v>
      </c>
      <c r="L38" s="79">
        <v>0</v>
      </c>
      <c r="M38" s="79" t="s">
        <v>492</v>
      </c>
      <c r="N38" s="79">
        <v>0</v>
      </c>
      <c r="O38" s="79" t="s">
        <v>492</v>
      </c>
      <c r="P38" s="79">
        <v>0</v>
      </c>
      <c r="Q38" s="79" t="s">
        <v>492</v>
      </c>
      <c r="R38" s="79">
        <v>0</v>
      </c>
      <c r="S38" s="79" t="s">
        <v>492</v>
      </c>
      <c r="T38" s="79">
        <v>0</v>
      </c>
      <c r="U38" s="79" t="s">
        <v>492</v>
      </c>
      <c r="V38" s="79">
        <v>0</v>
      </c>
      <c r="W38" s="79" t="s">
        <v>492</v>
      </c>
      <c r="X38" s="79">
        <v>0</v>
      </c>
      <c r="Y38" s="79" t="s">
        <v>492</v>
      </c>
      <c r="Z38" s="79">
        <v>0</v>
      </c>
      <c r="AA38" s="79" t="s">
        <v>492</v>
      </c>
      <c r="AB38" s="82">
        <v>0</v>
      </c>
      <c r="AC38" s="82">
        <v>0</v>
      </c>
    </row>
    <row r="39" spans="1:29" x14ac:dyDescent="0.25">
      <c r="A39" s="101" t="s">
        <v>156</v>
      </c>
      <c r="B39" s="103" t="s">
        <v>510</v>
      </c>
      <c r="C39" s="79"/>
      <c r="D39" s="82"/>
      <c r="E39" s="79"/>
      <c r="F39" s="79"/>
      <c r="G39" s="79">
        <v>0</v>
      </c>
      <c r="H39" s="79">
        <v>0</v>
      </c>
      <c r="I39" s="79" t="s">
        <v>492</v>
      </c>
      <c r="J39" s="79">
        <v>0</v>
      </c>
      <c r="K39" s="79" t="s">
        <v>492</v>
      </c>
      <c r="L39" s="79">
        <v>0</v>
      </c>
      <c r="M39" s="79" t="s">
        <v>492</v>
      </c>
      <c r="N39" s="79">
        <v>0</v>
      </c>
      <c r="O39" s="79" t="s">
        <v>492</v>
      </c>
      <c r="P39" s="79">
        <v>0</v>
      </c>
      <c r="Q39" s="79" t="s">
        <v>492</v>
      </c>
      <c r="R39" s="79">
        <v>0</v>
      </c>
      <c r="S39" s="79" t="s">
        <v>492</v>
      </c>
      <c r="T39" s="79">
        <v>0</v>
      </c>
      <c r="U39" s="79" t="s">
        <v>492</v>
      </c>
      <c r="V39" s="79">
        <v>0</v>
      </c>
      <c r="W39" s="79" t="s">
        <v>492</v>
      </c>
      <c r="X39" s="79">
        <v>0</v>
      </c>
      <c r="Y39" s="79" t="s">
        <v>492</v>
      </c>
      <c r="Z39" s="79">
        <v>0</v>
      </c>
      <c r="AA39" s="79" t="s">
        <v>492</v>
      </c>
      <c r="AB39" s="82">
        <v>0</v>
      </c>
      <c r="AC39" s="82">
        <v>0</v>
      </c>
    </row>
    <row r="40" spans="1:29" x14ac:dyDescent="0.25">
      <c r="A40" s="101" t="s">
        <v>155</v>
      </c>
      <c r="B40" s="103" t="s">
        <v>512</v>
      </c>
      <c r="C40" s="79"/>
      <c r="D40" s="82"/>
      <c r="E40" s="79"/>
      <c r="F40" s="79"/>
      <c r="G40" s="79">
        <v>0</v>
      </c>
      <c r="H40" s="79">
        <v>0</v>
      </c>
      <c r="I40" s="79" t="s">
        <v>492</v>
      </c>
      <c r="J40" s="79">
        <v>0</v>
      </c>
      <c r="K40" s="79" t="s">
        <v>492</v>
      </c>
      <c r="L40" s="79">
        <v>0</v>
      </c>
      <c r="M40" s="79" t="s">
        <v>492</v>
      </c>
      <c r="N40" s="79">
        <v>0</v>
      </c>
      <c r="O40" s="79" t="s">
        <v>492</v>
      </c>
      <c r="P40" s="79">
        <v>0</v>
      </c>
      <c r="Q40" s="79" t="s">
        <v>492</v>
      </c>
      <c r="R40" s="79">
        <v>0</v>
      </c>
      <c r="S40" s="79" t="s">
        <v>492</v>
      </c>
      <c r="T40" s="79">
        <v>0</v>
      </c>
      <c r="U40" s="79" t="s">
        <v>492</v>
      </c>
      <c r="V40" s="79">
        <v>0</v>
      </c>
      <c r="W40" s="79" t="s">
        <v>492</v>
      </c>
      <c r="X40" s="79">
        <v>0</v>
      </c>
      <c r="Y40" s="79" t="s">
        <v>492</v>
      </c>
      <c r="Z40" s="79">
        <v>0</v>
      </c>
      <c r="AA40" s="79" t="s">
        <v>492</v>
      </c>
      <c r="AB40" s="82">
        <v>0</v>
      </c>
      <c r="AC40" s="82">
        <v>0</v>
      </c>
    </row>
    <row r="41" spans="1:29" x14ac:dyDescent="0.25">
      <c r="A41" s="101" t="s">
        <v>154</v>
      </c>
      <c r="B41" s="103" t="s">
        <v>513</v>
      </c>
      <c r="C41" s="79"/>
      <c r="D41" s="82"/>
      <c r="E41" s="79"/>
      <c r="F41" s="79"/>
      <c r="G41" s="79">
        <v>0</v>
      </c>
      <c r="H41" s="79">
        <v>0</v>
      </c>
      <c r="I41" s="79" t="s">
        <v>492</v>
      </c>
      <c r="J41" s="79">
        <v>0</v>
      </c>
      <c r="K41" s="79" t="s">
        <v>492</v>
      </c>
      <c r="L41" s="79">
        <v>0</v>
      </c>
      <c r="M41" s="79" t="s">
        <v>492</v>
      </c>
      <c r="N41" s="79">
        <v>0</v>
      </c>
      <c r="O41" s="79" t="s">
        <v>492</v>
      </c>
      <c r="P41" s="79">
        <v>0</v>
      </c>
      <c r="Q41" s="79" t="s">
        <v>492</v>
      </c>
      <c r="R41" s="79">
        <v>0</v>
      </c>
      <c r="S41" s="79" t="s">
        <v>492</v>
      </c>
      <c r="T41" s="79">
        <v>0</v>
      </c>
      <c r="U41" s="79" t="s">
        <v>492</v>
      </c>
      <c r="V41" s="79">
        <v>0</v>
      </c>
      <c r="W41" s="79" t="s">
        <v>492</v>
      </c>
      <c r="X41" s="79">
        <v>0</v>
      </c>
      <c r="Y41" s="79" t="s">
        <v>492</v>
      </c>
      <c r="Z41" s="79">
        <v>0</v>
      </c>
      <c r="AA41" s="79" t="s">
        <v>492</v>
      </c>
      <c r="AB41" s="82">
        <v>0</v>
      </c>
      <c r="AC41" s="82">
        <v>0</v>
      </c>
    </row>
    <row r="42" spans="1:29" x14ac:dyDescent="0.25">
      <c r="A42" s="101" t="s">
        <v>153</v>
      </c>
      <c r="B42" s="103" t="s">
        <v>514</v>
      </c>
      <c r="C42" s="79"/>
      <c r="D42" s="82"/>
      <c r="E42" s="79"/>
      <c r="F42" s="79"/>
      <c r="G42" s="79">
        <v>0</v>
      </c>
      <c r="H42" s="79">
        <v>0</v>
      </c>
      <c r="I42" s="79" t="s">
        <v>492</v>
      </c>
      <c r="J42" s="79">
        <v>0</v>
      </c>
      <c r="K42" s="79" t="s">
        <v>492</v>
      </c>
      <c r="L42" s="79">
        <v>0</v>
      </c>
      <c r="M42" s="79" t="s">
        <v>492</v>
      </c>
      <c r="N42" s="79">
        <v>0</v>
      </c>
      <c r="O42" s="79" t="s">
        <v>492</v>
      </c>
      <c r="P42" s="79">
        <v>0</v>
      </c>
      <c r="Q42" s="79" t="s">
        <v>492</v>
      </c>
      <c r="R42" s="79">
        <v>0</v>
      </c>
      <c r="S42" s="79" t="s">
        <v>492</v>
      </c>
      <c r="T42" s="79">
        <v>0</v>
      </c>
      <c r="U42" s="79" t="s">
        <v>492</v>
      </c>
      <c r="V42" s="79">
        <v>0</v>
      </c>
      <c r="W42" s="79" t="s">
        <v>492</v>
      </c>
      <c r="X42" s="79">
        <v>0</v>
      </c>
      <c r="Y42" s="79" t="s">
        <v>492</v>
      </c>
      <c r="Z42" s="79">
        <v>0</v>
      </c>
      <c r="AA42" s="79" t="s">
        <v>492</v>
      </c>
      <c r="AB42" s="82">
        <v>0</v>
      </c>
      <c r="AC42" s="82">
        <v>0</v>
      </c>
    </row>
    <row r="43" spans="1:29" x14ac:dyDescent="0.25">
      <c r="A43" s="101" t="s">
        <v>515</v>
      </c>
      <c r="B43" s="103" t="s">
        <v>516</v>
      </c>
      <c r="C43" s="79"/>
      <c r="D43" s="82"/>
      <c r="E43" s="79"/>
      <c r="F43" s="79"/>
      <c r="G43" s="79">
        <v>0</v>
      </c>
      <c r="H43" s="79">
        <v>0</v>
      </c>
      <c r="I43" s="79" t="s">
        <v>492</v>
      </c>
      <c r="J43" s="79">
        <v>0</v>
      </c>
      <c r="K43" s="79" t="s">
        <v>492</v>
      </c>
      <c r="L43" s="79">
        <v>0</v>
      </c>
      <c r="M43" s="79" t="s">
        <v>492</v>
      </c>
      <c r="N43" s="79">
        <v>0</v>
      </c>
      <c r="O43" s="79" t="s">
        <v>492</v>
      </c>
      <c r="P43" s="79">
        <v>0</v>
      </c>
      <c r="Q43" s="79" t="s">
        <v>492</v>
      </c>
      <c r="R43" s="79">
        <v>0</v>
      </c>
      <c r="S43" s="79" t="s">
        <v>492</v>
      </c>
      <c r="T43" s="79">
        <v>0</v>
      </c>
      <c r="U43" s="79" t="s">
        <v>492</v>
      </c>
      <c r="V43" s="79">
        <v>0</v>
      </c>
      <c r="W43" s="79" t="s">
        <v>492</v>
      </c>
      <c r="X43" s="79">
        <v>0</v>
      </c>
      <c r="Y43" s="79" t="s">
        <v>492</v>
      </c>
      <c r="Z43" s="79">
        <v>0</v>
      </c>
      <c r="AA43" s="79" t="s">
        <v>492</v>
      </c>
      <c r="AB43" s="82">
        <v>0</v>
      </c>
      <c r="AC43" s="82">
        <v>0</v>
      </c>
    </row>
    <row r="44" spans="1:29" x14ac:dyDescent="0.25">
      <c r="A44" s="101" t="s">
        <v>517</v>
      </c>
      <c r="B44" s="103" t="s">
        <v>518</v>
      </c>
      <c r="C44" s="79"/>
      <c r="D44" s="82"/>
      <c r="E44" s="79"/>
      <c r="F44" s="79"/>
      <c r="G44" s="79">
        <v>0</v>
      </c>
      <c r="H44" s="79">
        <v>0</v>
      </c>
      <c r="I44" s="79" t="s">
        <v>492</v>
      </c>
      <c r="J44" s="79">
        <v>0</v>
      </c>
      <c r="K44" s="79" t="s">
        <v>492</v>
      </c>
      <c r="L44" s="79">
        <v>0</v>
      </c>
      <c r="M44" s="79" t="s">
        <v>492</v>
      </c>
      <c r="N44" s="79">
        <v>0</v>
      </c>
      <c r="O44" s="79" t="s">
        <v>492</v>
      </c>
      <c r="P44" s="79">
        <v>0</v>
      </c>
      <c r="Q44" s="79" t="s">
        <v>492</v>
      </c>
      <c r="R44" s="79">
        <v>0</v>
      </c>
      <c r="S44" s="79" t="s">
        <v>492</v>
      </c>
      <c r="T44" s="79">
        <v>0</v>
      </c>
      <c r="U44" s="79" t="s">
        <v>492</v>
      </c>
      <c r="V44" s="79">
        <v>0</v>
      </c>
      <c r="W44" s="79" t="s">
        <v>492</v>
      </c>
      <c r="X44" s="79">
        <v>0</v>
      </c>
      <c r="Y44" s="79" t="s">
        <v>492</v>
      </c>
      <c r="Z44" s="79">
        <v>0</v>
      </c>
      <c r="AA44" s="79" t="s">
        <v>492</v>
      </c>
      <c r="AB44" s="82">
        <v>0</v>
      </c>
      <c r="AC44" s="82">
        <v>0</v>
      </c>
    </row>
    <row r="45" spans="1:29" x14ac:dyDescent="0.25">
      <c r="A45" s="101" t="s">
        <v>519</v>
      </c>
      <c r="B45" s="103" t="s">
        <v>520</v>
      </c>
      <c r="C45" s="79"/>
      <c r="D45" s="82"/>
      <c r="E45" s="79"/>
      <c r="F45" s="79"/>
      <c r="G45" s="79">
        <v>0</v>
      </c>
      <c r="H45" s="79">
        <v>0</v>
      </c>
      <c r="I45" s="79" t="s">
        <v>492</v>
      </c>
      <c r="J45" s="79">
        <v>0</v>
      </c>
      <c r="K45" s="79" t="s">
        <v>492</v>
      </c>
      <c r="L45" s="79">
        <v>0</v>
      </c>
      <c r="M45" s="79" t="s">
        <v>492</v>
      </c>
      <c r="N45" s="79">
        <v>0</v>
      </c>
      <c r="O45" s="79" t="s">
        <v>492</v>
      </c>
      <c r="P45" s="79">
        <v>0</v>
      </c>
      <c r="Q45" s="79" t="s">
        <v>492</v>
      </c>
      <c r="R45" s="79">
        <v>0</v>
      </c>
      <c r="S45" s="79" t="s">
        <v>492</v>
      </c>
      <c r="T45" s="79">
        <v>0</v>
      </c>
      <c r="U45" s="79" t="s">
        <v>492</v>
      </c>
      <c r="V45" s="79">
        <v>0</v>
      </c>
      <c r="W45" s="79" t="s">
        <v>492</v>
      </c>
      <c r="X45" s="79">
        <v>0</v>
      </c>
      <c r="Y45" s="79" t="s">
        <v>492</v>
      </c>
      <c r="Z45" s="79">
        <v>0</v>
      </c>
      <c r="AA45" s="79" t="s">
        <v>492</v>
      </c>
      <c r="AB45" s="82">
        <v>0</v>
      </c>
      <c r="AC45" s="82">
        <v>0</v>
      </c>
    </row>
    <row r="46" spans="1:29" x14ac:dyDescent="0.25">
      <c r="A46" s="101" t="s">
        <v>521</v>
      </c>
      <c r="B46" s="103" t="s">
        <v>522</v>
      </c>
      <c r="C46" s="79"/>
      <c r="D46" s="82"/>
      <c r="E46" s="79"/>
      <c r="F46" s="79"/>
      <c r="G46" s="79">
        <v>0</v>
      </c>
      <c r="H46" s="79">
        <v>0</v>
      </c>
      <c r="I46" s="79" t="s">
        <v>492</v>
      </c>
      <c r="J46" s="79">
        <v>0</v>
      </c>
      <c r="K46" s="79" t="s">
        <v>492</v>
      </c>
      <c r="L46" s="79">
        <v>0</v>
      </c>
      <c r="M46" s="79" t="s">
        <v>492</v>
      </c>
      <c r="N46" s="79">
        <v>0</v>
      </c>
      <c r="O46" s="79" t="s">
        <v>492</v>
      </c>
      <c r="P46" s="79">
        <v>0</v>
      </c>
      <c r="Q46" s="79" t="s">
        <v>492</v>
      </c>
      <c r="R46" s="79">
        <v>0</v>
      </c>
      <c r="S46" s="79" t="s">
        <v>492</v>
      </c>
      <c r="T46" s="79">
        <v>0</v>
      </c>
      <c r="U46" s="79" t="s">
        <v>492</v>
      </c>
      <c r="V46" s="79">
        <v>0</v>
      </c>
      <c r="W46" s="79" t="s">
        <v>492</v>
      </c>
      <c r="X46" s="79">
        <v>0</v>
      </c>
      <c r="Y46" s="79" t="s">
        <v>492</v>
      </c>
      <c r="Z46" s="79">
        <v>0</v>
      </c>
      <c r="AA46" s="79" t="s">
        <v>492</v>
      </c>
      <c r="AB46" s="82">
        <v>0</v>
      </c>
      <c r="AC46" s="82">
        <v>0</v>
      </c>
    </row>
    <row r="47" spans="1:29" x14ac:dyDescent="0.25">
      <c r="A47" s="99" t="s">
        <v>61</v>
      </c>
      <c r="B47" s="100" t="s">
        <v>152</v>
      </c>
      <c r="C47" s="79"/>
      <c r="D47" s="82"/>
      <c r="E47" s="79"/>
      <c r="F47" s="79"/>
      <c r="G47" s="79"/>
      <c r="H47" s="79"/>
      <c r="I47" s="79"/>
      <c r="J47" s="79"/>
      <c r="K47" s="79"/>
      <c r="L47" s="79"/>
      <c r="M47" s="79"/>
      <c r="N47" s="79"/>
      <c r="O47" s="79"/>
      <c r="P47" s="79"/>
      <c r="Q47" s="79"/>
      <c r="R47" s="79"/>
      <c r="S47" s="79"/>
      <c r="T47" s="79"/>
      <c r="U47" s="79"/>
      <c r="V47" s="79"/>
      <c r="W47" s="79"/>
      <c r="X47" s="79"/>
      <c r="Y47" s="79"/>
      <c r="Z47" s="79"/>
      <c r="AA47" s="79"/>
      <c r="AB47" s="82"/>
      <c r="AC47" s="82"/>
    </row>
    <row r="48" spans="1:29" x14ac:dyDescent="0.25">
      <c r="A48" s="101" t="s">
        <v>151</v>
      </c>
      <c r="B48" s="102" t="s">
        <v>511</v>
      </c>
      <c r="C48" s="79">
        <v>0</v>
      </c>
      <c r="D48" s="82">
        <v>0</v>
      </c>
      <c r="E48" s="79"/>
      <c r="F48" s="79"/>
      <c r="G48" s="79">
        <v>0</v>
      </c>
      <c r="H48" s="79">
        <v>0</v>
      </c>
      <c r="I48" s="79"/>
      <c r="J48" s="79">
        <v>0</v>
      </c>
      <c r="K48" s="79"/>
      <c r="L48" s="79">
        <v>0</v>
      </c>
      <c r="M48" s="79"/>
      <c r="N48" s="79">
        <v>0</v>
      </c>
      <c r="O48" s="79"/>
      <c r="P48" s="79">
        <v>0</v>
      </c>
      <c r="Q48" s="79"/>
      <c r="R48" s="79">
        <v>0</v>
      </c>
      <c r="S48" s="79"/>
      <c r="T48" s="79">
        <v>0</v>
      </c>
      <c r="U48" s="79"/>
      <c r="V48" s="79">
        <v>0</v>
      </c>
      <c r="W48" s="79"/>
      <c r="X48" s="79">
        <v>0</v>
      </c>
      <c r="Y48" s="79"/>
      <c r="Z48" s="79">
        <v>0</v>
      </c>
      <c r="AA48" s="79"/>
      <c r="AB48" s="82">
        <v>0</v>
      </c>
      <c r="AC48" s="82">
        <v>0</v>
      </c>
    </row>
    <row r="49" spans="1:29" ht="31.5" x14ac:dyDescent="0.25">
      <c r="A49" s="101" t="s">
        <v>150</v>
      </c>
      <c r="B49" s="102" t="s">
        <v>509</v>
      </c>
      <c r="C49" s="79">
        <v>0</v>
      </c>
      <c r="D49" s="82">
        <v>0</v>
      </c>
      <c r="E49" s="79"/>
      <c r="F49" s="79"/>
      <c r="G49" s="79">
        <v>0</v>
      </c>
      <c r="H49" s="79">
        <v>0</v>
      </c>
      <c r="I49" s="79"/>
      <c r="J49" s="79">
        <v>0</v>
      </c>
      <c r="K49" s="79"/>
      <c r="L49" s="79">
        <v>0</v>
      </c>
      <c r="M49" s="79"/>
      <c r="N49" s="79">
        <v>0</v>
      </c>
      <c r="O49" s="79"/>
      <c r="P49" s="79">
        <v>0</v>
      </c>
      <c r="Q49" s="79"/>
      <c r="R49" s="79">
        <v>0</v>
      </c>
      <c r="S49" s="79"/>
      <c r="T49" s="79">
        <v>0</v>
      </c>
      <c r="U49" s="79"/>
      <c r="V49" s="79">
        <v>0</v>
      </c>
      <c r="W49" s="79"/>
      <c r="X49" s="79">
        <v>0</v>
      </c>
      <c r="Y49" s="79"/>
      <c r="Z49" s="79">
        <v>0</v>
      </c>
      <c r="AA49" s="79"/>
      <c r="AB49" s="82">
        <v>0</v>
      </c>
      <c r="AC49" s="82">
        <v>0</v>
      </c>
    </row>
    <row r="50" spans="1:29" x14ac:dyDescent="0.25">
      <c r="A50" s="101" t="s">
        <v>149</v>
      </c>
      <c r="B50" s="103" t="s">
        <v>148</v>
      </c>
      <c r="C50" s="79">
        <v>0</v>
      </c>
      <c r="D50" s="82">
        <v>0</v>
      </c>
      <c r="E50" s="79"/>
      <c r="F50" s="79"/>
      <c r="G50" s="79">
        <v>0</v>
      </c>
      <c r="H50" s="79">
        <v>0</v>
      </c>
      <c r="I50" s="79"/>
      <c r="J50" s="79">
        <v>0</v>
      </c>
      <c r="K50" s="79"/>
      <c r="L50" s="79">
        <v>0</v>
      </c>
      <c r="M50" s="79"/>
      <c r="N50" s="79">
        <v>0</v>
      </c>
      <c r="O50" s="79"/>
      <c r="P50" s="79">
        <v>0</v>
      </c>
      <c r="Q50" s="79"/>
      <c r="R50" s="79">
        <v>0</v>
      </c>
      <c r="S50" s="79"/>
      <c r="T50" s="79">
        <v>0</v>
      </c>
      <c r="U50" s="79"/>
      <c r="V50" s="79">
        <v>0</v>
      </c>
      <c r="W50" s="79"/>
      <c r="X50" s="79">
        <v>0</v>
      </c>
      <c r="Y50" s="79"/>
      <c r="Z50" s="79">
        <v>0</v>
      </c>
      <c r="AA50" s="79"/>
      <c r="AB50" s="82">
        <v>0</v>
      </c>
      <c r="AC50" s="82">
        <v>0</v>
      </c>
    </row>
    <row r="51" spans="1:29" ht="35.25" customHeight="1" x14ac:dyDescent="0.25">
      <c r="A51" s="101" t="s">
        <v>147</v>
      </c>
      <c r="B51" s="103" t="s">
        <v>146</v>
      </c>
      <c r="C51" s="79">
        <v>0</v>
      </c>
      <c r="D51" s="82">
        <v>0</v>
      </c>
      <c r="E51" s="79"/>
      <c r="F51" s="79"/>
      <c r="G51" s="79">
        <v>0</v>
      </c>
      <c r="H51" s="79">
        <v>0</v>
      </c>
      <c r="I51" s="79"/>
      <c r="J51" s="79">
        <v>0</v>
      </c>
      <c r="K51" s="79"/>
      <c r="L51" s="79">
        <v>0</v>
      </c>
      <c r="M51" s="79"/>
      <c r="N51" s="79">
        <v>0</v>
      </c>
      <c r="O51" s="79"/>
      <c r="P51" s="79">
        <v>0</v>
      </c>
      <c r="Q51" s="79"/>
      <c r="R51" s="79">
        <v>0</v>
      </c>
      <c r="S51" s="79"/>
      <c r="T51" s="79">
        <v>0</v>
      </c>
      <c r="U51" s="79"/>
      <c r="V51" s="79">
        <v>0</v>
      </c>
      <c r="W51" s="79"/>
      <c r="X51" s="79">
        <v>0</v>
      </c>
      <c r="Y51" s="79"/>
      <c r="Z51" s="79">
        <v>0</v>
      </c>
      <c r="AA51" s="79"/>
      <c r="AB51" s="82">
        <v>0</v>
      </c>
      <c r="AC51" s="82">
        <v>0</v>
      </c>
    </row>
    <row r="52" spans="1:29" ht="31.5" x14ac:dyDescent="0.25">
      <c r="A52" s="101" t="s">
        <v>145</v>
      </c>
      <c r="B52" s="103" t="s">
        <v>144</v>
      </c>
      <c r="C52" s="79">
        <v>0</v>
      </c>
      <c r="D52" s="82">
        <v>0</v>
      </c>
      <c r="E52" s="79"/>
      <c r="F52" s="79"/>
      <c r="G52" s="79">
        <v>0</v>
      </c>
      <c r="H52" s="79">
        <v>0</v>
      </c>
      <c r="I52" s="79"/>
      <c r="J52" s="79">
        <v>0</v>
      </c>
      <c r="K52" s="79"/>
      <c r="L52" s="79">
        <v>0</v>
      </c>
      <c r="M52" s="79"/>
      <c r="N52" s="79">
        <v>0</v>
      </c>
      <c r="O52" s="79"/>
      <c r="P52" s="79">
        <v>0</v>
      </c>
      <c r="Q52" s="79"/>
      <c r="R52" s="79">
        <v>0</v>
      </c>
      <c r="S52" s="79"/>
      <c r="T52" s="79">
        <v>0</v>
      </c>
      <c r="U52" s="79"/>
      <c r="V52" s="79">
        <v>0</v>
      </c>
      <c r="W52" s="79"/>
      <c r="X52" s="79">
        <v>0</v>
      </c>
      <c r="Y52" s="79"/>
      <c r="Z52" s="79">
        <v>0</v>
      </c>
      <c r="AA52" s="79"/>
      <c r="AB52" s="82">
        <v>0</v>
      </c>
      <c r="AC52" s="82">
        <v>0</v>
      </c>
    </row>
    <row r="53" spans="1:29" x14ac:dyDescent="0.25">
      <c r="A53" s="101" t="s">
        <v>143</v>
      </c>
      <c r="B53" s="103" t="s">
        <v>142</v>
      </c>
      <c r="C53" s="79">
        <v>0</v>
      </c>
      <c r="D53" s="82">
        <v>0</v>
      </c>
      <c r="E53" s="79"/>
      <c r="F53" s="79"/>
      <c r="G53" s="79">
        <v>0</v>
      </c>
      <c r="H53" s="79">
        <v>0</v>
      </c>
      <c r="I53" s="79"/>
      <c r="J53" s="79">
        <v>0</v>
      </c>
      <c r="K53" s="79"/>
      <c r="L53" s="79">
        <v>0</v>
      </c>
      <c r="M53" s="79"/>
      <c r="N53" s="79">
        <v>0</v>
      </c>
      <c r="O53" s="79"/>
      <c r="P53" s="79">
        <v>0</v>
      </c>
      <c r="Q53" s="79"/>
      <c r="R53" s="79">
        <v>0</v>
      </c>
      <c r="S53" s="79"/>
      <c r="T53" s="79">
        <v>0</v>
      </c>
      <c r="U53" s="79"/>
      <c r="V53" s="79">
        <v>0</v>
      </c>
      <c r="W53" s="79"/>
      <c r="X53" s="79">
        <v>0</v>
      </c>
      <c r="Y53" s="79"/>
      <c r="Z53" s="79">
        <v>0</v>
      </c>
      <c r="AA53" s="79"/>
      <c r="AB53" s="82">
        <v>0</v>
      </c>
      <c r="AC53" s="82">
        <v>0</v>
      </c>
    </row>
    <row r="54" spans="1:29" x14ac:dyDescent="0.25">
      <c r="A54" s="101" t="s">
        <v>141</v>
      </c>
      <c r="B54" s="103" t="s">
        <v>512</v>
      </c>
      <c r="C54" s="79">
        <v>0</v>
      </c>
      <c r="D54" s="82">
        <v>0</v>
      </c>
      <c r="E54" s="79"/>
      <c r="F54" s="79"/>
      <c r="G54" s="79">
        <v>0</v>
      </c>
      <c r="H54" s="79">
        <v>0</v>
      </c>
      <c r="I54" s="79"/>
      <c r="J54" s="79">
        <v>0</v>
      </c>
      <c r="K54" s="79"/>
      <c r="L54" s="79">
        <v>0</v>
      </c>
      <c r="M54" s="79"/>
      <c r="N54" s="79">
        <v>0</v>
      </c>
      <c r="O54" s="79"/>
      <c r="P54" s="79">
        <v>0</v>
      </c>
      <c r="Q54" s="79"/>
      <c r="R54" s="79">
        <v>0</v>
      </c>
      <c r="S54" s="79"/>
      <c r="T54" s="79">
        <v>0</v>
      </c>
      <c r="U54" s="79"/>
      <c r="V54" s="79">
        <v>0</v>
      </c>
      <c r="W54" s="79"/>
      <c r="X54" s="79">
        <v>0</v>
      </c>
      <c r="Y54" s="79"/>
      <c r="Z54" s="79">
        <v>0</v>
      </c>
      <c r="AA54" s="79"/>
      <c r="AB54" s="82">
        <v>0</v>
      </c>
      <c r="AC54" s="82">
        <v>0</v>
      </c>
    </row>
    <row r="55" spans="1:29" x14ac:dyDescent="0.25">
      <c r="A55" s="101" t="s">
        <v>523</v>
      </c>
      <c r="B55" s="103" t="s">
        <v>513</v>
      </c>
      <c r="C55" s="79">
        <v>0</v>
      </c>
      <c r="D55" s="82">
        <v>0</v>
      </c>
      <c r="E55" s="79"/>
      <c r="F55" s="79"/>
      <c r="G55" s="79">
        <v>0</v>
      </c>
      <c r="H55" s="79">
        <v>0</v>
      </c>
      <c r="I55" s="79"/>
      <c r="J55" s="79">
        <v>0</v>
      </c>
      <c r="K55" s="79"/>
      <c r="L55" s="79">
        <v>0</v>
      </c>
      <c r="M55" s="79"/>
      <c r="N55" s="79">
        <v>0</v>
      </c>
      <c r="O55" s="79"/>
      <c r="P55" s="79">
        <v>0</v>
      </c>
      <c r="Q55" s="79"/>
      <c r="R55" s="79">
        <v>0</v>
      </c>
      <c r="S55" s="79"/>
      <c r="T55" s="79">
        <v>0</v>
      </c>
      <c r="U55" s="79"/>
      <c r="V55" s="79">
        <v>0</v>
      </c>
      <c r="W55" s="79"/>
      <c r="X55" s="79">
        <v>0</v>
      </c>
      <c r="Y55" s="79"/>
      <c r="Z55" s="79">
        <v>0</v>
      </c>
      <c r="AA55" s="79"/>
      <c r="AB55" s="82">
        <v>0</v>
      </c>
      <c r="AC55" s="82">
        <v>0</v>
      </c>
    </row>
    <row r="56" spans="1:29" x14ac:dyDescent="0.25">
      <c r="A56" s="101" t="s">
        <v>524</v>
      </c>
      <c r="B56" s="103" t="s">
        <v>514</v>
      </c>
      <c r="C56" s="79">
        <v>0</v>
      </c>
      <c r="D56" s="82">
        <v>0</v>
      </c>
      <c r="E56" s="79"/>
      <c r="F56" s="79"/>
      <c r="G56" s="79">
        <v>0</v>
      </c>
      <c r="H56" s="79">
        <v>0</v>
      </c>
      <c r="I56" s="79"/>
      <c r="J56" s="79">
        <v>0</v>
      </c>
      <c r="K56" s="79"/>
      <c r="L56" s="79">
        <v>0</v>
      </c>
      <c r="M56" s="79"/>
      <c r="N56" s="79">
        <v>0</v>
      </c>
      <c r="O56" s="79"/>
      <c r="P56" s="79">
        <v>0</v>
      </c>
      <c r="Q56" s="79"/>
      <c r="R56" s="79">
        <v>0</v>
      </c>
      <c r="S56" s="79"/>
      <c r="T56" s="79">
        <v>0</v>
      </c>
      <c r="U56" s="79"/>
      <c r="V56" s="79">
        <v>0</v>
      </c>
      <c r="W56" s="79"/>
      <c r="X56" s="79">
        <v>0</v>
      </c>
      <c r="Y56" s="79"/>
      <c r="Z56" s="79">
        <v>0</v>
      </c>
      <c r="AA56" s="79"/>
      <c r="AB56" s="82">
        <v>0</v>
      </c>
      <c r="AC56" s="82">
        <v>0</v>
      </c>
    </row>
    <row r="57" spans="1:29" x14ac:dyDescent="0.25">
      <c r="A57" s="101" t="s">
        <v>525</v>
      </c>
      <c r="B57" s="103" t="s">
        <v>516</v>
      </c>
      <c r="C57" s="79">
        <v>0</v>
      </c>
      <c r="D57" s="82">
        <v>0</v>
      </c>
      <c r="E57" s="79"/>
      <c r="F57" s="79"/>
      <c r="G57" s="79">
        <v>0</v>
      </c>
      <c r="H57" s="79">
        <v>0</v>
      </c>
      <c r="I57" s="79"/>
      <c r="J57" s="79">
        <v>0</v>
      </c>
      <c r="K57" s="79"/>
      <c r="L57" s="79">
        <v>0</v>
      </c>
      <c r="M57" s="79"/>
      <c r="N57" s="79">
        <v>0</v>
      </c>
      <c r="O57" s="79"/>
      <c r="P57" s="79">
        <v>0</v>
      </c>
      <c r="Q57" s="79"/>
      <c r="R57" s="79">
        <v>0</v>
      </c>
      <c r="S57" s="79"/>
      <c r="T57" s="79">
        <v>0</v>
      </c>
      <c r="U57" s="79"/>
      <c r="V57" s="79">
        <v>0</v>
      </c>
      <c r="W57" s="79"/>
      <c r="X57" s="79">
        <v>0</v>
      </c>
      <c r="Y57" s="79"/>
      <c r="Z57" s="79">
        <v>0</v>
      </c>
      <c r="AA57" s="79"/>
      <c r="AB57" s="82">
        <v>0</v>
      </c>
      <c r="AC57" s="82">
        <v>0</v>
      </c>
    </row>
    <row r="58" spans="1:29" ht="36.75" customHeight="1" x14ac:dyDescent="0.25">
      <c r="A58" s="101" t="s">
        <v>526</v>
      </c>
      <c r="B58" s="103" t="s">
        <v>518</v>
      </c>
      <c r="C58" s="79">
        <v>4</v>
      </c>
      <c r="D58" s="82">
        <v>4</v>
      </c>
      <c r="E58" s="79"/>
      <c r="F58" s="79"/>
      <c r="G58" s="79">
        <v>0</v>
      </c>
      <c r="H58" s="79">
        <v>0</v>
      </c>
      <c r="I58" s="79"/>
      <c r="J58" s="79">
        <v>0</v>
      </c>
      <c r="K58" s="79"/>
      <c r="L58" s="79">
        <v>4</v>
      </c>
      <c r="M58" s="79"/>
      <c r="N58" s="79">
        <v>4</v>
      </c>
      <c r="O58" s="79"/>
      <c r="P58" s="79">
        <v>0</v>
      </c>
      <c r="Q58" s="79"/>
      <c r="R58" s="79">
        <v>0</v>
      </c>
      <c r="S58" s="79"/>
      <c r="T58" s="79">
        <v>0</v>
      </c>
      <c r="U58" s="79"/>
      <c r="V58" s="79">
        <v>0</v>
      </c>
      <c r="W58" s="79"/>
      <c r="X58" s="79">
        <v>0</v>
      </c>
      <c r="Y58" s="79"/>
      <c r="Z58" s="79">
        <v>0</v>
      </c>
      <c r="AA58" s="79"/>
      <c r="AB58" s="82">
        <v>4</v>
      </c>
      <c r="AC58" s="82">
        <v>4</v>
      </c>
    </row>
    <row r="59" spans="1:29" x14ac:dyDescent="0.25">
      <c r="A59" s="101" t="s">
        <v>527</v>
      </c>
      <c r="B59" s="103" t="s">
        <v>520</v>
      </c>
      <c r="C59" s="79">
        <v>0</v>
      </c>
      <c r="D59" s="82">
        <v>0</v>
      </c>
      <c r="E59" s="79"/>
      <c r="F59" s="79"/>
      <c r="G59" s="79">
        <v>0</v>
      </c>
      <c r="H59" s="79">
        <v>0</v>
      </c>
      <c r="I59" s="79"/>
      <c r="J59" s="79">
        <v>0</v>
      </c>
      <c r="K59" s="79"/>
      <c r="L59" s="79">
        <v>0</v>
      </c>
      <c r="M59" s="79"/>
      <c r="N59" s="79">
        <v>0</v>
      </c>
      <c r="O59" s="79"/>
      <c r="P59" s="79">
        <v>0</v>
      </c>
      <c r="Q59" s="79"/>
      <c r="R59" s="79">
        <v>0</v>
      </c>
      <c r="S59" s="79"/>
      <c r="T59" s="79">
        <v>0</v>
      </c>
      <c r="U59" s="79"/>
      <c r="V59" s="79">
        <v>0</v>
      </c>
      <c r="W59" s="79"/>
      <c r="X59" s="79">
        <v>0</v>
      </c>
      <c r="Y59" s="79"/>
      <c r="Z59" s="79">
        <v>0</v>
      </c>
      <c r="AA59" s="79"/>
      <c r="AB59" s="82">
        <v>0</v>
      </c>
      <c r="AC59" s="82">
        <v>0</v>
      </c>
    </row>
    <row r="60" spans="1:29" x14ac:dyDescent="0.25">
      <c r="A60" s="101" t="s">
        <v>528</v>
      </c>
      <c r="B60" s="103" t="s">
        <v>522</v>
      </c>
      <c r="C60" s="79">
        <v>0</v>
      </c>
      <c r="D60" s="82">
        <v>0</v>
      </c>
      <c r="E60" s="79"/>
      <c r="F60" s="79"/>
      <c r="G60" s="79">
        <v>0</v>
      </c>
      <c r="H60" s="79">
        <v>0</v>
      </c>
      <c r="I60" s="79"/>
      <c r="J60" s="79">
        <v>0</v>
      </c>
      <c r="K60" s="79"/>
      <c r="L60" s="79">
        <v>0</v>
      </c>
      <c r="M60" s="79"/>
      <c r="N60" s="79">
        <v>0</v>
      </c>
      <c r="O60" s="79"/>
      <c r="P60" s="79">
        <v>0</v>
      </c>
      <c r="Q60" s="79"/>
      <c r="R60" s="79">
        <v>0</v>
      </c>
      <c r="S60" s="79"/>
      <c r="T60" s="79">
        <v>0</v>
      </c>
      <c r="U60" s="79"/>
      <c r="V60" s="79">
        <v>0</v>
      </c>
      <c r="W60" s="79"/>
      <c r="X60" s="79">
        <v>0</v>
      </c>
      <c r="Y60" s="79"/>
      <c r="Z60" s="79">
        <v>0</v>
      </c>
      <c r="AA60" s="79"/>
      <c r="AB60" s="82">
        <v>0</v>
      </c>
      <c r="AC60" s="82">
        <v>0</v>
      </c>
    </row>
    <row r="61" spans="1:29" ht="31.5" x14ac:dyDescent="0.25">
      <c r="A61" s="99" t="s">
        <v>59</v>
      </c>
      <c r="B61" s="100" t="s">
        <v>140</v>
      </c>
      <c r="C61" s="79"/>
      <c r="D61" s="82"/>
      <c r="E61" s="79"/>
      <c r="F61" s="79"/>
      <c r="G61" s="79"/>
      <c r="H61" s="79"/>
      <c r="I61" s="79"/>
      <c r="J61" s="79"/>
      <c r="K61" s="79"/>
      <c r="L61" s="79"/>
      <c r="M61" s="79"/>
      <c r="N61" s="79"/>
      <c r="O61" s="79"/>
      <c r="P61" s="79"/>
      <c r="Q61" s="79"/>
      <c r="R61" s="79"/>
      <c r="S61" s="79"/>
      <c r="T61" s="79"/>
      <c r="U61" s="79"/>
      <c r="V61" s="79"/>
      <c r="W61" s="79"/>
      <c r="X61" s="79"/>
      <c r="Y61" s="79"/>
      <c r="Z61" s="79"/>
      <c r="AA61" s="79"/>
      <c r="AB61" s="82"/>
      <c r="AC61" s="82"/>
    </row>
    <row r="62" spans="1:29" x14ac:dyDescent="0.25">
      <c r="A62" s="101" t="s">
        <v>139</v>
      </c>
      <c r="B62" s="103" t="s">
        <v>138</v>
      </c>
      <c r="C62" s="79">
        <v>2.5202969999999998</v>
      </c>
      <c r="D62" s="82">
        <v>2.7644099999999998</v>
      </c>
      <c r="E62" s="79"/>
      <c r="F62" s="79"/>
      <c r="G62" s="79">
        <v>0</v>
      </c>
      <c r="H62" s="79">
        <v>0</v>
      </c>
      <c r="I62" s="79"/>
      <c r="J62" s="79">
        <v>0</v>
      </c>
      <c r="K62" s="79"/>
      <c r="L62" s="79">
        <v>2.5202969999999998</v>
      </c>
      <c r="M62" s="79"/>
      <c r="N62" s="82">
        <v>2.7644099999999998</v>
      </c>
      <c r="O62" s="79"/>
      <c r="P62" s="79">
        <v>0</v>
      </c>
      <c r="Q62" s="79"/>
      <c r="R62" s="79">
        <v>0</v>
      </c>
      <c r="S62" s="79"/>
      <c r="T62" s="79">
        <v>0</v>
      </c>
      <c r="U62" s="79"/>
      <c r="V62" s="79">
        <v>0</v>
      </c>
      <c r="W62" s="79"/>
      <c r="X62" s="79">
        <v>0</v>
      </c>
      <c r="Y62" s="79"/>
      <c r="Z62" s="79">
        <v>0</v>
      </c>
      <c r="AA62" s="79"/>
      <c r="AB62" s="82">
        <v>2.5202969999999998</v>
      </c>
      <c r="AC62" s="82">
        <v>2.7644099999999998</v>
      </c>
    </row>
    <row r="63" spans="1:29" x14ac:dyDescent="0.25">
      <c r="A63" s="101" t="s">
        <v>137</v>
      </c>
      <c r="B63" s="103" t="s">
        <v>131</v>
      </c>
      <c r="C63" s="79"/>
      <c r="D63" s="82"/>
      <c r="E63" s="79"/>
      <c r="F63" s="79"/>
      <c r="G63" s="79">
        <v>0</v>
      </c>
      <c r="H63" s="79">
        <v>0</v>
      </c>
      <c r="I63" s="79"/>
      <c r="J63" s="79">
        <v>0</v>
      </c>
      <c r="K63" s="79"/>
      <c r="L63" s="79">
        <v>0</v>
      </c>
      <c r="M63" s="79"/>
      <c r="N63" s="79">
        <v>0</v>
      </c>
      <c r="O63" s="79"/>
      <c r="P63" s="79">
        <v>0</v>
      </c>
      <c r="Q63" s="79"/>
      <c r="R63" s="79">
        <v>0</v>
      </c>
      <c r="S63" s="79"/>
      <c r="T63" s="79">
        <v>0</v>
      </c>
      <c r="U63" s="79"/>
      <c r="V63" s="79">
        <v>0</v>
      </c>
      <c r="W63" s="79"/>
      <c r="X63" s="79">
        <v>0</v>
      </c>
      <c r="Y63" s="79"/>
      <c r="Z63" s="79">
        <v>0</v>
      </c>
      <c r="AA63" s="79"/>
      <c r="AB63" s="82">
        <v>0</v>
      </c>
      <c r="AC63" s="82">
        <v>0</v>
      </c>
    </row>
    <row r="64" spans="1:29" x14ac:dyDescent="0.25">
      <c r="A64" s="101" t="s">
        <v>136</v>
      </c>
      <c r="B64" s="102" t="s">
        <v>130</v>
      </c>
      <c r="C64" s="79"/>
      <c r="D64" s="82"/>
      <c r="E64" s="79"/>
      <c r="F64" s="79"/>
      <c r="G64" s="79">
        <v>0</v>
      </c>
      <c r="H64" s="79">
        <v>0</v>
      </c>
      <c r="I64" s="79"/>
      <c r="J64" s="79">
        <v>0</v>
      </c>
      <c r="K64" s="79"/>
      <c r="L64" s="79">
        <v>0</v>
      </c>
      <c r="M64" s="79"/>
      <c r="N64" s="79">
        <v>0</v>
      </c>
      <c r="O64" s="79"/>
      <c r="P64" s="79">
        <v>0</v>
      </c>
      <c r="Q64" s="79"/>
      <c r="R64" s="79">
        <v>0</v>
      </c>
      <c r="S64" s="79"/>
      <c r="T64" s="79">
        <v>0</v>
      </c>
      <c r="U64" s="79"/>
      <c r="V64" s="79">
        <v>0</v>
      </c>
      <c r="W64" s="79"/>
      <c r="X64" s="79">
        <v>0</v>
      </c>
      <c r="Y64" s="79"/>
      <c r="Z64" s="79">
        <v>0</v>
      </c>
      <c r="AA64" s="79"/>
      <c r="AB64" s="82">
        <v>0</v>
      </c>
      <c r="AC64" s="82">
        <v>0</v>
      </c>
    </row>
    <row r="65" spans="1:29" x14ac:dyDescent="0.25">
      <c r="A65" s="101" t="s">
        <v>135</v>
      </c>
      <c r="B65" s="102" t="s">
        <v>129</v>
      </c>
      <c r="C65" s="79"/>
      <c r="D65" s="82"/>
      <c r="E65" s="79"/>
      <c r="F65" s="79"/>
      <c r="G65" s="79">
        <v>0</v>
      </c>
      <c r="H65" s="79">
        <v>0</v>
      </c>
      <c r="I65" s="79"/>
      <c r="J65" s="79">
        <v>0</v>
      </c>
      <c r="K65" s="79"/>
      <c r="L65" s="79">
        <v>0</v>
      </c>
      <c r="M65" s="79"/>
      <c r="N65" s="79">
        <v>0</v>
      </c>
      <c r="O65" s="79"/>
      <c r="P65" s="79">
        <v>0</v>
      </c>
      <c r="Q65" s="79"/>
      <c r="R65" s="79">
        <v>0</v>
      </c>
      <c r="S65" s="79"/>
      <c r="T65" s="79">
        <v>0</v>
      </c>
      <c r="U65" s="79"/>
      <c r="V65" s="79">
        <v>0</v>
      </c>
      <c r="W65" s="79"/>
      <c r="X65" s="79">
        <v>0</v>
      </c>
      <c r="Y65" s="79"/>
      <c r="Z65" s="79">
        <v>0</v>
      </c>
      <c r="AA65" s="79"/>
      <c r="AB65" s="82">
        <v>0</v>
      </c>
      <c r="AC65" s="82">
        <v>0</v>
      </c>
    </row>
    <row r="66" spans="1:29" x14ac:dyDescent="0.25">
      <c r="A66" s="101" t="s">
        <v>134</v>
      </c>
      <c r="B66" s="102" t="s">
        <v>128</v>
      </c>
      <c r="C66" s="79"/>
      <c r="D66" s="82"/>
      <c r="E66" s="79"/>
      <c r="F66" s="79"/>
      <c r="G66" s="79">
        <v>0</v>
      </c>
      <c r="H66" s="79">
        <v>0</v>
      </c>
      <c r="I66" s="79"/>
      <c r="J66" s="79">
        <v>0</v>
      </c>
      <c r="K66" s="79"/>
      <c r="L66" s="79">
        <v>0</v>
      </c>
      <c r="M66" s="79"/>
      <c r="N66" s="79">
        <v>0</v>
      </c>
      <c r="O66" s="79"/>
      <c r="P66" s="79">
        <v>0</v>
      </c>
      <c r="Q66" s="79"/>
      <c r="R66" s="79">
        <v>0</v>
      </c>
      <c r="S66" s="79"/>
      <c r="T66" s="79">
        <v>0</v>
      </c>
      <c r="U66" s="79"/>
      <c r="V66" s="79">
        <v>0</v>
      </c>
      <c r="W66" s="79"/>
      <c r="X66" s="79">
        <v>0</v>
      </c>
      <c r="Y66" s="79"/>
      <c r="Z66" s="79">
        <v>0</v>
      </c>
      <c r="AA66" s="79"/>
      <c r="AB66" s="82">
        <v>0</v>
      </c>
      <c r="AC66" s="82">
        <v>0</v>
      </c>
    </row>
    <row r="67" spans="1:29" x14ac:dyDescent="0.25">
      <c r="A67" s="101" t="s">
        <v>133</v>
      </c>
      <c r="B67" s="102" t="s">
        <v>529</v>
      </c>
      <c r="C67" s="79"/>
      <c r="D67" s="82"/>
      <c r="E67" s="79"/>
      <c r="F67" s="79"/>
      <c r="G67" s="79">
        <v>0</v>
      </c>
      <c r="H67" s="79">
        <v>0</v>
      </c>
      <c r="I67" s="79"/>
      <c r="J67" s="79">
        <v>0</v>
      </c>
      <c r="K67" s="79"/>
      <c r="L67" s="79">
        <v>0</v>
      </c>
      <c r="M67" s="79"/>
      <c r="N67" s="79">
        <v>0</v>
      </c>
      <c r="O67" s="79"/>
      <c r="P67" s="79">
        <v>0</v>
      </c>
      <c r="Q67" s="79"/>
      <c r="R67" s="79">
        <v>0</v>
      </c>
      <c r="S67" s="79"/>
      <c r="T67" s="79">
        <v>0</v>
      </c>
      <c r="U67" s="79"/>
      <c r="V67" s="79">
        <v>0</v>
      </c>
      <c r="W67" s="79"/>
      <c r="X67" s="79">
        <v>0</v>
      </c>
      <c r="Y67" s="79"/>
      <c r="Z67" s="79">
        <v>0</v>
      </c>
      <c r="AA67" s="79"/>
      <c r="AB67" s="82">
        <v>0</v>
      </c>
      <c r="AC67" s="82">
        <v>0</v>
      </c>
    </row>
    <row r="68" spans="1:29" x14ac:dyDescent="0.25">
      <c r="A68" s="101" t="s">
        <v>530</v>
      </c>
      <c r="B68" s="102" t="s">
        <v>531</v>
      </c>
      <c r="C68" s="79"/>
      <c r="D68" s="82"/>
      <c r="E68" s="79"/>
      <c r="F68" s="79"/>
      <c r="G68" s="79">
        <v>0</v>
      </c>
      <c r="H68" s="79">
        <v>0</v>
      </c>
      <c r="I68" s="79"/>
      <c r="J68" s="79">
        <v>0</v>
      </c>
      <c r="K68" s="79"/>
      <c r="L68" s="79">
        <v>0</v>
      </c>
      <c r="M68" s="79"/>
      <c r="N68" s="79">
        <v>0</v>
      </c>
      <c r="O68" s="79"/>
      <c r="P68" s="79">
        <v>0</v>
      </c>
      <c r="Q68" s="79"/>
      <c r="R68" s="79">
        <v>0</v>
      </c>
      <c r="S68" s="79"/>
      <c r="T68" s="79">
        <v>0</v>
      </c>
      <c r="U68" s="79"/>
      <c r="V68" s="79">
        <v>0</v>
      </c>
      <c r="W68" s="79"/>
      <c r="X68" s="79">
        <v>0</v>
      </c>
      <c r="Y68" s="79"/>
      <c r="Z68" s="79">
        <v>0</v>
      </c>
      <c r="AA68" s="79"/>
      <c r="AB68" s="82">
        <v>0</v>
      </c>
      <c r="AC68" s="82">
        <v>0</v>
      </c>
    </row>
    <row r="69" spans="1:29" x14ac:dyDescent="0.25">
      <c r="A69" s="101" t="s">
        <v>532</v>
      </c>
      <c r="B69" s="102" t="s">
        <v>533</v>
      </c>
      <c r="C69" s="79"/>
      <c r="D69" s="82"/>
      <c r="E69" s="79"/>
      <c r="F69" s="79"/>
      <c r="G69" s="79">
        <v>0</v>
      </c>
      <c r="H69" s="79">
        <v>0</v>
      </c>
      <c r="I69" s="79"/>
      <c r="J69" s="79">
        <v>0</v>
      </c>
      <c r="K69" s="79"/>
      <c r="L69" s="79">
        <v>0</v>
      </c>
      <c r="M69" s="79"/>
      <c r="N69" s="79">
        <v>0</v>
      </c>
      <c r="O69" s="79"/>
      <c r="P69" s="79">
        <v>0</v>
      </c>
      <c r="Q69" s="79"/>
      <c r="R69" s="79">
        <v>0</v>
      </c>
      <c r="S69" s="79"/>
      <c r="T69" s="79">
        <v>0</v>
      </c>
      <c r="U69" s="79"/>
      <c r="V69" s="79">
        <v>0</v>
      </c>
      <c r="W69" s="79"/>
      <c r="X69" s="79">
        <v>0</v>
      </c>
      <c r="Y69" s="79"/>
      <c r="Z69" s="79">
        <v>0</v>
      </c>
      <c r="AA69" s="79"/>
      <c r="AB69" s="82">
        <v>0</v>
      </c>
      <c r="AC69" s="82">
        <v>0</v>
      </c>
    </row>
    <row r="70" spans="1:29" x14ac:dyDescent="0.25">
      <c r="A70" s="101" t="s">
        <v>534</v>
      </c>
      <c r="B70" s="102" t="s">
        <v>535</v>
      </c>
      <c r="C70" s="79"/>
      <c r="D70" s="82"/>
      <c r="E70" s="79"/>
      <c r="F70" s="79"/>
      <c r="G70" s="79">
        <v>0</v>
      </c>
      <c r="H70" s="79">
        <v>0</v>
      </c>
      <c r="I70" s="79"/>
      <c r="J70" s="79">
        <v>0</v>
      </c>
      <c r="K70" s="79"/>
      <c r="L70" s="79">
        <v>0</v>
      </c>
      <c r="M70" s="79"/>
      <c r="N70" s="79">
        <v>0</v>
      </c>
      <c r="O70" s="79"/>
      <c r="P70" s="79">
        <v>0</v>
      </c>
      <c r="Q70" s="79"/>
      <c r="R70" s="79">
        <v>0</v>
      </c>
      <c r="S70" s="79"/>
      <c r="T70" s="79">
        <v>0</v>
      </c>
      <c r="U70" s="79"/>
      <c r="V70" s="79">
        <v>0</v>
      </c>
      <c r="W70" s="79"/>
      <c r="X70" s="79">
        <v>0</v>
      </c>
      <c r="Y70" s="79"/>
      <c r="Z70" s="79">
        <v>0</v>
      </c>
      <c r="AA70" s="79"/>
      <c r="AB70" s="82">
        <v>0</v>
      </c>
      <c r="AC70" s="82">
        <v>0</v>
      </c>
    </row>
    <row r="71" spans="1:29" x14ac:dyDescent="0.25">
      <c r="A71" s="101" t="s">
        <v>536</v>
      </c>
      <c r="B71" s="102" t="s">
        <v>537</v>
      </c>
      <c r="C71" s="79"/>
      <c r="D71" s="82"/>
      <c r="E71" s="79"/>
      <c r="F71" s="79"/>
      <c r="G71" s="79">
        <v>0</v>
      </c>
      <c r="H71" s="79">
        <v>0</v>
      </c>
      <c r="I71" s="79"/>
      <c r="J71" s="79">
        <v>0</v>
      </c>
      <c r="K71" s="79"/>
      <c r="L71" s="79">
        <v>4</v>
      </c>
      <c r="M71" s="79"/>
      <c r="N71" s="79">
        <v>4</v>
      </c>
      <c r="O71" s="79"/>
      <c r="P71" s="79">
        <v>0</v>
      </c>
      <c r="Q71" s="79"/>
      <c r="R71" s="79">
        <v>0</v>
      </c>
      <c r="S71" s="79"/>
      <c r="T71" s="79">
        <v>0</v>
      </c>
      <c r="U71" s="79"/>
      <c r="V71" s="79">
        <v>0</v>
      </c>
      <c r="W71" s="79"/>
      <c r="X71" s="79">
        <v>0</v>
      </c>
      <c r="Y71" s="79"/>
      <c r="Z71" s="79">
        <v>0</v>
      </c>
      <c r="AA71" s="79"/>
      <c r="AB71" s="82">
        <v>4</v>
      </c>
      <c r="AC71" s="82">
        <v>4</v>
      </c>
    </row>
    <row r="72" spans="1:29" x14ac:dyDescent="0.25">
      <c r="A72" s="101" t="s">
        <v>538</v>
      </c>
      <c r="B72" s="102" t="s">
        <v>539</v>
      </c>
      <c r="C72" s="79"/>
      <c r="D72" s="82"/>
      <c r="E72" s="79"/>
      <c r="F72" s="79"/>
      <c r="G72" s="79">
        <v>0</v>
      </c>
      <c r="H72" s="79">
        <v>0</v>
      </c>
      <c r="I72" s="79"/>
      <c r="J72" s="79">
        <v>0</v>
      </c>
      <c r="K72" s="79"/>
      <c r="L72" s="79">
        <v>0</v>
      </c>
      <c r="M72" s="79"/>
      <c r="N72" s="79">
        <v>0</v>
      </c>
      <c r="O72" s="79"/>
      <c r="P72" s="79">
        <v>0</v>
      </c>
      <c r="Q72" s="79"/>
      <c r="R72" s="79">
        <v>0</v>
      </c>
      <c r="S72" s="79"/>
      <c r="T72" s="79">
        <v>0</v>
      </c>
      <c r="U72" s="79"/>
      <c r="V72" s="79">
        <v>0</v>
      </c>
      <c r="W72" s="79"/>
      <c r="X72" s="79">
        <v>0</v>
      </c>
      <c r="Y72" s="79"/>
      <c r="Z72" s="79">
        <v>0</v>
      </c>
      <c r="AA72" s="79"/>
      <c r="AB72" s="82">
        <v>0</v>
      </c>
      <c r="AC72" s="82">
        <v>0</v>
      </c>
    </row>
    <row r="73" spans="1:29" x14ac:dyDescent="0.25">
      <c r="A73" s="101" t="s">
        <v>540</v>
      </c>
      <c r="B73" s="102" t="s">
        <v>541</v>
      </c>
      <c r="C73" s="79"/>
      <c r="D73" s="82"/>
      <c r="E73" s="79"/>
      <c r="F73" s="79"/>
      <c r="G73" s="79">
        <v>0</v>
      </c>
      <c r="H73" s="79">
        <v>0</v>
      </c>
      <c r="I73" s="79"/>
      <c r="J73" s="79">
        <v>0</v>
      </c>
      <c r="K73" s="79"/>
      <c r="L73" s="79">
        <v>0</v>
      </c>
      <c r="M73" s="79"/>
      <c r="N73" s="79">
        <v>0</v>
      </c>
      <c r="O73" s="79"/>
      <c r="P73" s="79">
        <v>0</v>
      </c>
      <c r="Q73" s="79"/>
      <c r="R73" s="79">
        <v>0</v>
      </c>
      <c r="S73" s="79"/>
      <c r="T73" s="79">
        <v>0</v>
      </c>
      <c r="U73" s="79"/>
      <c r="V73" s="79">
        <v>0</v>
      </c>
      <c r="W73" s="79"/>
      <c r="X73" s="79">
        <v>0</v>
      </c>
      <c r="Y73" s="79"/>
      <c r="Z73" s="79">
        <v>0</v>
      </c>
      <c r="AA73" s="79"/>
      <c r="AB73" s="82">
        <v>0</v>
      </c>
      <c r="AC73" s="82">
        <v>0</v>
      </c>
    </row>
    <row r="74" spans="1:29" ht="31.5" x14ac:dyDescent="0.25">
      <c r="A74" s="99" t="s">
        <v>58</v>
      </c>
      <c r="B74" s="104" t="s">
        <v>227</v>
      </c>
      <c r="C74" s="79"/>
      <c r="D74" s="82"/>
      <c r="E74" s="79"/>
      <c r="F74" s="79"/>
      <c r="G74" s="79">
        <v>0</v>
      </c>
      <c r="H74" s="79">
        <v>0</v>
      </c>
      <c r="I74" s="79"/>
      <c r="J74" s="79">
        <v>0</v>
      </c>
      <c r="K74" s="79"/>
      <c r="L74" s="79">
        <v>0</v>
      </c>
      <c r="M74" s="79"/>
      <c r="N74" s="79">
        <v>0</v>
      </c>
      <c r="O74" s="79"/>
      <c r="P74" s="79">
        <v>0</v>
      </c>
      <c r="Q74" s="79"/>
      <c r="R74" s="79">
        <v>0</v>
      </c>
      <c r="S74" s="79"/>
      <c r="T74" s="79">
        <v>0</v>
      </c>
      <c r="U74" s="79"/>
      <c r="V74" s="79">
        <v>0</v>
      </c>
      <c r="W74" s="79"/>
      <c r="X74" s="79">
        <v>0</v>
      </c>
      <c r="Y74" s="79"/>
      <c r="Z74" s="79">
        <v>0</v>
      </c>
      <c r="AA74" s="79"/>
      <c r="AB74" s="82">
        <v>0</v>
      </c>
      <c r="AC74" s="82">
        <v>0</v>
      </c>
    </row>
    <row r="75" spans="1:29" x14ac:dyDescent="0.25">
      <c r="A75" s="99" t="s">
        <v>56</v>
      </c>
      <c r="B75" s="100" t="s">
        <v>132</v>
      </c>
      <c r="C75" s="79"/>
      <c r="D75" s="82"/>
      <c r="E75" s="79"/>
      <c r="F75" s="79"/>
      <c r="G75" s="79"/>
      <c r="H75" s="79"/>
      <c r="I75" s="79"/>
      <c r="J75" s="79"/>
      <c r="K75" s="79"/>
      <c r="L75" s="79"/>
      <c r="M75" s="79"/>
      <c r="N75" s="79"/>
      <c r="O75" s="79"/>
      <c r="P75" s="79"/>
      <c r="Q75" s="79"/>
      <c r="R75" s="79"/>
      <c r="S75" s="79"/>
      <c r="T75" s="79"/>
      <c r="U75" s="79"/>
      <c r="V75" s="79"/>
      <c r="W75" s="79"/>
      <c r="X75" s="79"/>
      <c r="Y75" s="79"/>
      <c r="Z75" s="79"/>
      <c r="AA75" s="79"/>
      <c r="AB75" s="82"/>
      <c r="AC75" s="82"/>
    </row>
    <row r="76" spans="1:29" x14ac:dyDescent="0.25">
      <c r="A76" s="101" t="s">
        <v>222</v>
      </c>
      <c r="B76" s="102" t="s">
        <v>511</v>
      </c>
      <c r="C76" s="79"/>
      <c r="D76" s="82"/>
      <c r="E76" s="79"/>
      <c r="F76" s="79"/>
      <c r="G76" s="79">
        <v>0</v>
      </c>
      <c r="H76" s="79">
        <v>0</v>
      </c>
      <c r="I76" s="79"/>
      <c r="J76" s="79">
        <v>0</v>
      </c>
      <c r="K76" s="79"/>
      <c r="L76" s="79">
        <v>0</v>
      </c>
      <c r="M76" s="79"/>
      <c r="N76" s="79">
        <v>0</v>
      </c>
      <c r="O76" s="79"/>
      <c r="P76" s="79">
        <v>0</v>
      </c>
      <c r="Q76" s="79"/>
      <c r="R76" s="79">
        <v>0</v>
      </c>
      <c r="S76" s="79"/>
      <c r="T76" s="79">
        <v>0</v>
      </c>
      <c r="U76" s="79"/>
      <c r="V76" s="79">
        <v>0</v>
      </c>
      <c r="W76" s="79"/>
      <c r="X76" s="79">
        <v>0</v>
      </c>
      <c r="Y76" s="79"/>
      <c r="Z76" s="79">
        <v>0</v>
      </c>
      <c r="AA76" s="79"/>
      <c r="AB76" s="82">
        <v>0</v>
      </c>
      <c r="AC76" s="82">
        <v>0</v>
      </c>
    </row>
    <row r="77" spans="1:29" ht="31.5" x14ac:dyDescent="0.25">
      <c r="A77" s="101" t="s">
        <v>223</v>
      </c>
      <c r="B77" s="102" t="s">
        <v>509</v>
      </c>
      <c r="C77" s="79"/>
      <c r="D77" s="82"/>
      <c r="E77" s="79"/>
      <c r="F77" s="79"/>
      <c r="G77" s="79">
        <v>0</v>
      </c>
      <c r="H77" s="79">
        <v>0</v>
      </c>
      <c r="I77" s="79"/>
      <c r="J77" s="79">
        <v>0</v>
      </c>
      <c r="K77" s="79"/>
      <c r="L77" s="79">
        <v>0</v>
      </c>
      <c r="M77" s="79"/>
      <c r="N77" s="79">
        <v>0</v>
      </c>
      <c r="O77" s="79"/>
      <c r="P77" s="79">
        <v>0</v>
      </c>
      <c r="Q77" s="79"/>
      <c r="R77" s="79">
        <v>0</v>
      </c>
      <c r="S77" s="79"/>
      <c r="T77" s="79">
        <v>0</v>
      </c>
      <c r="U77" s="79"/>
      <c r="V77" s="79">
        <v>0</v>
      </c>
      <c r="W77" s="79"/>
      <c r="X77" s="79">
        <v>0</v>
      </c>
      <c r="Y77" s="79"/>
      <c r="Z77" s="79">
        <v>0</v>
      </c>
      <c r="AA77" s="79"/>
      <c r="AB77" s="82">
        <v>0</v>
      </c>
      <c r="AC77" s="82">
        <v>0</v>
      </c>
    </row>
    <row r="78" spans="1:29" x14ac:dyDescent="0.25">
      <c r="A78" s="101" t="s">
        <v>224</v>
      </c>
      <c r="B78" s="103" t="s">
        <v>148</v>
      </c>
      <c r="C78" s="79"/>
      <c r="D78" s="82"/>
      <c r="E78" s="79"/>
      <c r="F78" s="79"/>
      <c r="G78" s="79">
        <v>0</v>
      </c>
      <c r="H78" s="79">
        <v>0</v>
      </c>
      <c r="I78" s="79"/>
      <c r="J78" s="79">
        <v>0</v>
      </c>
      <c r="K78" s="79"/>
      <c r="L78" s="79">
        <v>0</v>
      </c>
      <c r="M78" s="79"/>
      <c r="N78" s="79">
        <v>0</v>
      </c>
      <c r="O78" s="79"/>
      <c r="P78" s="79">
        <v>0</v>
      </c>
      <c r="Q78" s="79"/>
      <c r="R78" s="79">
        <v>0</v>
      </c>
      <c r="S78" s="79"/>
      <c r="T78" s="79">
        <v>0</v>
      </c>
      <c r="U78" s="79"/>
      <c r="V78" s="79">
        <v>0</v>
      </c>
      <c r="W78" s="79"/>
      <c r="X78" s="79">
        <v>0</v>
      </c>
      <c r="Y78" s="79"/>
      <c r="Z78" s="79">
        <v>0</v>
      </c>
      <c r="AA78" s="79"/>
      <c r="AB78" s="82">
        <v>0</v>
      </c>
      <c r="AC78" s="82">
        <v>0</v>
      </c>
    </row>
    <row r="79" spans="1:29" x14ac:dyDescent="0.25">
      <c r="A79" s="101" t="s">
        <v>225</v>
      </c>
      <c r="B79" s="103" t="s">
        <v>542</v>
      </c>
      <c r="C79" s="79"/>
      <c r="D79" s="82"/>
      <c r="E79" s="79"/>
      <c r="F79" s="79"/>
      <c r="G79" s="79">
        <v>0</v>
      </c>
      <c r="H79" s="79">
        <v>0</v>
      </c>
      <c r="I79" s="79"/>
      <c r="J79" s="79">
        <v>0</v>
      </c>
      <c r="K79" s="79"/>
      <c r="L79" s="79">
        <v>0</v>
      </c>
      <c r="M79" s="79"/>
      <c r="N79" s="79">
        <v>0</v>
      </c>
      <c r="O79" s="79"/>
      <c r="P79" s="79">
        <v>0</v>
      </c>
      <c r="Q79" s="79"/>
      <c r="R79" s="79">
        <v>0</v>
      </c>
      <c r="S79" s="79"/>
      <c r="T79" s="79">
        <v>0</v>
      </c>
      <c r="U79" s="79"/>
      <c r="V79" s="79">
        <v>0</v>
      </c>
      <c r="W79" s="79"/>
      <c r="X79" s="79">
        <v>0</v>
      </c>
      <c r="Y79" s="79"/>
      <c r="Z79" s="79">
        <v>0</v>
      </c>
      <c r="AA79" s="79"/>
      <c r="AB79" s="82">
        <v>0</v>
      </c>
      <c r="AC79" s="82">
        <v>0</v>
      </c>
    </row>
    <row r="80" spans="1:29" x14ac:dyDescent="0.25">
      <c r="A80" s="101" t="s">
        <v>226</v>
      </c>
      <c r="B80" s="103" t="s">
        <v>512</v>
      </c>
      <c r="C80" s="79"/>
      <c r="D80" s="82"/>
      <c r="E80" s="79"/>
      <c r="F80" s="79"/>
      <c r="G80" s="79">
        <v>0</v>
      </c>
      <c r="H80" s="79">
        <v>0</v>
      </c>
      <c r="I80" s="79"/>
      <c r="J80" s="79">
        <v>0</v>
      </c>
      <c r="K80" s="79"/>
      <c r="L80" s="79">
        <v>0</v>
      </c>
      <c r="M80" s="79"/>
      <c r="N80" s="79">
        <v>0</v>
      </c>
      <c r="O80" s="79"/>
      <c r="P80" s="79">
        <v>0</v>
      </c>
      <c r="Q80" s="79"/>
      <c r="R80" s="79">
        <v>0</v>
      </c>
      <c r="S80" s="79"/>
      <c r="T80" s="79">
        <v>0</v>
      </c>
      <c r="U80" s="79"/>
      <c r="V80" s="79">
        <v>0</v>
      </c>
      <c r="W80" s="79"/>
      <c r="X80" s="79">
        <v>0</v>
      </c>
      <c r="Y80" s="79"/>
      <c r="Z80" s="79">
        <v>0</v>
      </c>
      <c r="AA80" s="79"/>
      <c r="AB80" s="82">
        <v>0</v>
      </c>
      <c r="AC80" s="82">
        <v>0</v>
      </c>
    </row>
    <row r="81" spans="1:29" x14ac:dyDescent="0.25">
      <c r="A81" s="101" t="s">
        <v>543</v>
      </c>
      <c r="B81" s="103" t="s">
        <v>513</v>
      </c>
      <c r="C81" s="79"/>
      <c r="D81" s="82"/>
      <c r="E81" s="79"/>
      <c r="F81" s="79"/>
      <c r="G81" s="79">
        <v>0</v>
      </c>
      <c r="H81" s="79">
        <v>0</v>
      </c>
      <c r="I81" s="79"/>
      <c r="J81" s="79">
        <v>0</v>
      </c>
      <c r="K81" s="79"/>
      <c r="L81" s="79">
        <v>0</v>
      </c>
      <c r="M81" s="79"/>
      <c r="N81" s="79">
        <v>0</v>
      </c>
      <c r="O81" s="79"/>
      <c r="P81" s="79">
        <v>0</v>
      </c>
      <c r="Q81" s="79"/>
      <c r="R81" s="79">
        <v>0</v>
      </c>
      <c r="S81" s="79"/>
      <c r="T81" s="79">
        <v>0</v>
      </c>
      <c r="U81" s="79"/>
      <c r="V81" s="79">
        <v>0</v>
      </c>
      <c r="W81" s="79"/>
      <c r="X81" s="79">
        <v>0</v>
      </c>
      <c r="Y81" s="79"/>
      <c r="Z81" s="79">
        <v>0</v>
      </c>
      <c r="AA81" s="79"/>
      <c r="AB81" s="82">
        <v>0</v>
      </c>
      <c r="AC81" s="82">
        <v>0</v>
      </c>
    </row>
    <row r="82" spans="1:29" x14ac:dyDescent="0.25">
      <c r="A82" s="101" t="s">
        <v>544</v>
      </c>
      <c r="B82" s="103" t="s">
        <v>514</v>
      </c>
      <c r="C82" s="79"/>
      <c r="D82" s="82"/>
      <c r="E82" s="79"/>
      <c r="F82" s="79"/>
      <c r="G82" s="79">
        <v>0</v>
      </c>
      <c r="H82" s="79">
        <v>0</v>
      </c>
      <c r="I82" s="79"/>
      <c r="J82" s="79">
        <v>0</v>
      </c>
      <c r="K82" s="79"/>
      <c r="L82" s="79">
        <v>0</v>
      </c>
      <c r="M82" s="79"/>
      <c r="N82" s="79">
        <v>0</v>
      </c>
      <c r="O82" s="79"/>
      <c r="P82" s="79">
        <v>0</v>
      </c>
      <c r="Q82" s="79"/>
      <c r="R82" s="79">
        <v>0</v>
      </c>
      <c r="S82" s="79"/>
      <c r="T82" s="79">
        <v>0</v>
      </c>
      <c r="U82" s="79"/>
      <c r="V82" s="79">
        <v>0</v>
      </c>
      <c r="W82" s="79"/>
      <c r="X82" s="79">
        <v>0</v>
      </c>
      <c r="Y82" s="79"/>
      <c r="Z82" s="79">
        <v>0</v>
      </c>
      <c r="AA82" s="79"/>
      <c r="AB82" s="82">
        <v>0</v>
      </c>
      <c r="AC82" s="82">
        <v>0</v>
      </c>
    </row>
    <row r="83" spans="1:29" x14ac:dyDescent="0.25">
      <c r="A83" s="101" t="s">
        <v>545</v>
      </c>
      <c r="B83" s="103" t="s">
        <v>516</v>
      </c>
      <c r="C83" s="79"/>
      <c r="D83" s="82"/>
      <c r="E83" s="79"/>
      <c r="F83" s="79"/>
      <c r="G83" s="79">
        <v>0</v>
      </c>
      <c r="H83" s="79">
        <v>0</v>
      </c>
      <c r="I83" s="79"/>
      <c r="J83" s="79">
        <v>0</v>
      </c>
      <c r="K83" s="79"/>
      <c r="L83" s="79">
        <v>0</v>
      </c>
      <c r="M83" s="79"/>
      <c r="N83" s="79">
        <v>0</v>
      </c>
      <c r="O83" s="79"/>
      <c r="P83" s="79">
        <v>0</v>
      </c>
      <c r="Q83" s="79"/>
      <c r="R83" s="79">
        <v>0</v>
      </c>
      <c r="S83" s="79"/>
      <c r="T83" s="79">
        <v>0</v>
      </c>
      <c r="U83" s="79"/>
      <c r="V83" s="79">
        <v>0</v>
      </c>
      <c r="W83" s="79"/>
      <c r="X83" s="79">
        <v>0</v>
      </c>
      <c r="Y83" s="79"/>
      <c r="Z83" s="79">
        <v>0</v>
      </c>
      <c r="AA83" s="79"/>
      <c r="AB83" s="82">
        <v>0</v>
      </c>
      <c r="AC83" s="82">
        <v>0</v>
      </c>
    </row>
    <row r="84" spans="1:29" x14ac:dyDescent="0.25">
      <c r="A84" s="101" t="s">
        <v>546</v>
      </c>
      <c r="B84" s="103" t="s">
        <v>518</v>
      </c>
      <c r="C84" s="79"/>
      <c r="D84" s="82"/>
      <c r="E84" s="79"/>
      <c r="F84" s="79"/>
      <c r="G84" s="79">
        <v>0</v>
      </c>
      <c r="H84" s="79">
        <v>0</v>
      </c>
      <c r="I84" s="79"/>
      <c r="J84" s="79">
        <v>0</v>
      </c>
      <c r="K84" s="79"/>
      <c r="L84" s="79">
        <v>4</v>
      </c>
      <c r="M84" s="79"/>
      <c r="N84" s="79">
        <v>4</v>
      </c>
      <c r="O84" s="79"/>
      <c r="P84" s="79">
        <v>0</v>
      </c>
      <c r="Q84" s="79"/>
      <c r="R84" s="79">
        <v>0</v>
      </c>
      <c r="S84" s="79"/>
      <c r="T84" s="79">
        <v>0</v>
      </c>
      <c r="U84" s="79"/>
      <c r="V84" s="79">
        <v>0</v>
      </c>
      <c r="W84" s="79"/>
      <c r="X84" s="79">
        <v>0</v>
      </c>
      <c r="Y84" s="79"/>
      <c r="Z84" s="79">
        <v>0</v>
      </c>
      <c r="AA84" s="79"/>
      <c r="AB84" s="82">
        <v>4</v>
      </c>
      <c r="AC84" s="82">
        <v>4</v>
      </c>
    </row>
    <row r="85" spans="1:29" x14ac:dyDescent="0.25">
      <c r="A85" s="101" t="s">
        <v>547</v>
      </c>
      <c r="B85" s="103" t="s">
        <v>520</v>
      </c>
      <c r="C85" s="79"/>
      <c r="D85" s="82"/>
      <c r="E85" s="79"/>
      <c r="F85" s="79"/>
      <c r="G85" s="79">
        <v>0</v>
      </c>
      <c r="H85" s="79">
        <v>0</v>
      </c>
      <c r="I85" s="79"/>
      <c r="J85" s="79">
        <v>0</v>
      </c>
      <c r="K85" s="79"/>
      <c r="L85" s="79">
        <v>0</v>
      </c>
      <c r="M85" s="79"/>
      <c r="N85" s="79">
        <v>0</v>
      </c>
      <c r="O85" s="79"/>
      <c r="P85" s="79">
        <v>0</v>
      </c>
      <c r="Q85" s="79"/>
      <c r="R85" s="79">
        <v>0</v>
      </c>
      <c r="S85" s="79"/>
      <c r="T85" s="79">
        <v>0</v>
      </c>
      <c r="U85" s="79"/>
      <c r="V85" s="79">
        <v>0</v>
      </c>
      <c r="W85" s="79"/>
      <c r="X85" s="79">
        <v>0</v>
      </c>
      <c r="Y85" s="79"/>
      <c r="Z85" s="79">
        <v>0</v>
      </c>
      <c r="AA85" s="79"/>
      <c r="AB85" s="82">
        <v>0</v>
      </c>
      <c r="AC85" s="82">
        <v>0</v>
      </c>
    </row>
    <row r="86" spans="1:29" x14ac:dyDescent="0.25">
      <c r="A86" s="101" t="s">
        <v>548</v>
      </c>
      <c r="B86" s="103" t="s">
        <v>522</v>
      </c>
      <c r="C86" s="79"/>
      <c r="D86" s="82"/>
      <c r="E86" s="79"/>
      <c r="F86" s="79"/>
      <c r="G86" s="79">
        <v>0</v>
      </c>
      <c r="H86" s="79">
        <v>0</v>
      </c>
      <c r="I86" s="79"/>
      <c r="J86" s="79">
        <v>0</v>
      </c>
      <c r="K86" s="79"/>
      <c r="L86" s="79">
        <v>0</v>
      </c>
      <c r="M86" s="79"/>
      <c r="N86" s="79">
        <v>0</v>
      </c>
      <c r="O86" s="79"/>
      <c r="P86" s="79">
        <v>0</v>
      </c>
      <c r="Q86" s="79"/>
      <c r="R86" s="79">
        <v>0</v>
      </c>
      <c r="S86" s="79"/>
      <c r="T86" s="79">
        <v>0</v>
      </c>
      <c r="U86" s="79"/>
      <c r="V86" s="79">
        <v>0</v>
      </c>
      <c r="W86" s="79"/>
      <c r="X86" s="79">
        <v>0</v>
      </c>
      <c r="Y86" s="79"/>
      <c r="Z86" s="79">
        <v>0</v>
      </c>
      <c r="AA86" s="79"/>
      <c r="AB86" s="82">
        <v>0</v>
      </c>
      <c r="AC86" s="82">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SheetLayoutView="100" workbookViewId="0">
      <selection activeCell="W4" sqref="A1:XFD1048576"/>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6" t="s">
        <v>69</v>
      </c>
    </row>
    <row r="2" spans="1:48" ht="18.75" x14ac:dyDescent="0.3">
      <c r="AV2" s="129" t="s">
        <v>10</v>
      </c>
    </row>
    <row r="3" spans="1:48" ht="18.75" x14ac:dyDescent="0.3">
      <c r="AV3" s="129" t="s">
        <v>68</v>
      </c>
    </row>
    <row r="4" spans="1:48" ht="18.75" x14ac:dyDescent="0.3">
      <c r="AV4" s="129"/>
    </row>
    <row r="5" spans="1:48" ht="18.75" customHeigh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29"/>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62" t="str">
        <f>'1. паспорт местоположение'!A12:C12</f>
        <v>M_TP1600.PR.0065</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72.75" customHeight="1" x14ac:dyDescent="0.25">
      <c r="A15" s="259" t="str">
        <f>'1. паспорт местоположение'!A15:C15</f>
        <v>Организация канала связи с установкой устройств ШПД  на ПС 110 кВ Кетовская и ПС 110 кВ Заобье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x14ac:dyDescent="0.25">
      <c r="A21" s="379" t="s">
        <v>458</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ht="58.5" customHeight="1" x14ac:dyDescent="0.25">
      <c r="A22" s="380" t="s">
        <v>52</v>
      </c>
      <c r="B22" s="383" t="s">
        <v>24</v>
      </c>
      <c r="C22" s="380" t="s">
        <v>51</v>
      </c>
      <c r="D22" s="380" t="s">
        <v>50</v>
      </c>
      <c r="E22" s="386" t="s">
        <v>469</v>
      </c>
      <c r="F22" s="387"/>
      <c r="G22" s="387"/>
      <c r="H22" s="387"/>
      <c r="I22" s="387"/>
      <c r="J22" s="387"/>
      <c r="K22" s="387"/>
      <c r="L22" s="388"/>
      <c r="M22" s="380" t="s">
        <v>49</v>
      </c>
      <c r="N22" s="380" t="s">
        <v>48</v>
      </c>
      <c r="O22" s="380" t="s">
        <v>47</v>
      </c>
      <c r="P22" s="389" t="s">
        <v>235</v>
      </c>
      <c r="Q22" s="389" t="s">
        <v>46</v>
      </c>
      <c r="R22" s="389" t="s">
        <v>45</v>
      </c>
      <c r="S22" s="389" t="s">
        <v>44</v>
      </c>
      <c r="T22" s="389"/>
      <c r="U22" s="390" t="s">
        <v>43</v>
      </c>
      <c r="V22" s="390" t="s">
        <v>42</v>
      </c>
      <c r="W22" s="389" t="s">
        <v>41</v>
      </c>
      <c r="X22" s="389" t="s">
        <v>40</v>
      </c>
      <c r="Y22" s="389" t="s">
        <v>39</v>
      </c>
      <c r="Z22" s="403" t="s">
        <v>38</v>
      </c>
      <c r="AA22" s="389" t="s">
        <v>37</v>
      </c>
      <c r="AB22" s="389" t="s">
        <v>36</v>
      </c>
      <c r="AC22" s="389" t="s">
        <v>35</v>
      </c>
      <c r="AD22" s="389" t="s">
        <v>34</v>
      </c>
      <c r="AE22" s="389" t="s">
        <v>33</v>
      </c>
      <c r="AF22" s="389" t="s">
        <v>32</v>
      </c>
      <c r="AG22" s="389"/>
      <c r="AH22" s="389"/>
      <c r="AI22" s="389"/>
      <c r="AJ22" s="389"/>
      <c r="AK22" s="389"/>
      <c r="AL22" s="389" t="s">
        <v>31</v>
      </c>
      <c r="AM22" s="389"/>
      <c r="AN22" s="389"/>
      <c r="AO22" s="389"/>
      <c r="AP22" s="389" t="s">
        <v>30</v>
      </c>
      <c r="AQ22" s="389"/>
      <c r="AR22" s="389" t="s">
        <v>29</v>
      </c>
      <c r="AS22" s="389" t="s">
        <v>28</v>
      </c>
      <c r="AT22" s="389" t="s">
        <v>27</v>
      </c>
      <c r="AU22" s="389" t="s">
        <v>26</v>
      </c>
      <c r="AV22" s="393" t="s">
        <v>25</v>
      </c>
    </row>
    <row r="23" spans="1:48" ht="64.5" customHeight="1" x14ac:dyDescent="0.25">
      <c r="A23" s="381"/>
      <c r="B23" s="384"/>
      <c r="C23" s="381"/>
      <c r="D23" s="381"/>
      <c r="E23" s="395" t="s">
        <v>23</v>
      </c>
      <c r="F23" s="397" t="s">
        <v>131</v>
      </c>
      <c r="G23" s="397" t="s">
        <v>130</v>
      </c>
      <c r="H23" s="397" t="s">
        <v>129</v>
      </c>
      <c r="I23" s="401" t="s">
        <v>381</v>
      </c>
      <c r="J23" s="401" t="s">
        <v>382</v>
      </c>
      <c r="K23" s="401" t="s">
        <v>383</v>
      </c>
      <c r="L23" s="397" t="s">
        <v>80</v>
      </c>
      <c r="M23" s="381"/>
      <c r="N23" s="381"/>
      <c r="O23" s="381"/>
      <c r="P23" s="389"/>
      <c r="Q23" s="389"/>
      <c r="R23" s="389"/>
      <c r="S23" s="399" t="s">
        <v>2</v>
      </c>
      <c r="T23" s="399" t="s">
        <v>11</v>
      </c>
      <c r="U23" s="390"/>
      <c r="V23" s="390"/>
      <c r="W23" s="389"/>
      <c r="X23" s="389"/>
      <c r="Y23" s="389"/>
      <c r="Z23" s="389"/>
      <c r="AA23" s="389"/>
      <c r="AB23" s="389"/>
      <c r="AC23" s="389"/>
      <c r="AD23" s="389"/>
      <c r="AE23" s="389"/>
      <c r="AF23" s="389" t="s">
        <v>22</v>
      </c>
      <c r="AG23" s="389"/>
      <c r="AH23" s="389" t="s">
        <v>21</v>
      </c>
      <c r="AI23" s="389"/>
      <c r="AJ23" s="380" t="s">
        <v>20</v>
      </c>
      <c r="AK23" s="380" t="s">
        <v>19</v>
      </c>
      <c r="AL23" s="380" t="s">
        <v>18</v>
      </c>
      <c r="AM23" s="380" t="s">
        <v>17</v>
      </c>
      <c r="AN23" s="380" t="s">
        <v>16</v>
      </c>
      <c r="AO23" s="380" t="s">
        <v>15</v>
      </c>
      <c r="AP23" s="380" t="s">
        <v>14</v>
      </c>
      <c r="AQ23" s="391" t="s">
        <v>11</v>
      </c>
      <c r="AR23" s="389"/>
      <c r="AS23" s="389"/>
      <c r="AT23" s="389"/>
      <c r="AU23" s="389"/>
      <c r="AV23" s="394"/>
    </row>
    <row r="24" spans="1:48" ht="128.25" customHeight="1" x14ac:dyDescent="0.25">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121" t="s">
        <v>13</v>
      </c>
      <c r="AG24" s="121" t="s">
        <v>12</v>
      </c>
      <c r="AH24" s="51" t="s">
        <v>2</v>
      </c>
      <c r="AI24" s="51" t="s">
        <v>11</v>
      </c>
      <c r="AJ24" s="382"/>
      <c r="AK24" s="382"/>
      <c r="AL24" s="382"/>
      <c r="AM24" s="382"/>
      <c r="AN24" s="382"/>
      <c r="AO24" s="382"/>
      <c r="AP24" s="382"/>
      <c r="AQ24" s="392"/>
      <c r="AR24" s="389"/>
      <c r="AS24" s="389"/>
      <c r="AT24" s="389"/>
      <c r="AU24" s="389"/>
      <c r="AV24" s="394"/>
    </row>
    <row r="25" spans="1:48" s="222" customFormat="1" ht="11.25" x14ac:dyDescent="0.2">
      <c r="A25" s="221">
        <v>1</v>
      </c>
      <c r="B25" s="221">
        <v>2</v>
      </c>
      <c r="C25" s="221">
        <v>4</v>
      </c>
      <c r="D25" s="221">
        <v>5</v>
      </c>
      <c r="E25" s="221">
        <v>6</v>
      </c>
      <c r="F25" s="221">
        <f>E25+1</f>
        <v>7</v>
      </c>
      <c r="G25" s="221">
        <f t="shared" ref="G25:H25" si="0">F25+1</f>
        <v>8</v>
      </c>
      <c r="H25" s="221">
        <f t="shared" si="0"/>
        <v>9</v>
      </c>
      <c r="I25" s="221">
        <f t="shared" ref="I25" si="1">H25+1</f>
        <v>10</v>
      </c>
      <c r="J25" s="221">
        <f t="shared" ref="J25" si="2">I25+1</f>
        <v>11</v>
      </c>
      <c r="K25" s="221">
        <f t="shared" ref="K25" si="3">J25+1</f>
        <v>12</v>
      </c>
      <c r="L25" s="221">
        <f t="shared" ref="L25" si="4">K25+1</f>
        <v>13</v>
      </c>
      <c r="M25" s="221">
        <f t="shared" ref="M25" si="5">L25+1</f>
        <v>14</v>
      </c>
      <c r="N25" s="221">
        <f t="shared" ref="N25" si="6">M25+1</f>
        <v>15</v>
      </c>
      <c r="O25" s="221">
        <f t="shared" ref="O25" si="7">N25+1</f>
        <v>16</v>
      </c>
      <c r="P25" s="221">
        <f t="shared" ref="P25" si="8">O25+1</f>
        <v>17</v>
      </c>
      <c r="Q25" s="221">
        <f t="shared" ref="Q25" si="9">P25+1</f>
        <v>18</v>
      </c>
      <c r="R25" s="221">
        <f t="shared" ref="R25" si="10">Q25+1</f>
        <v>19</v>
      </c>
      <c r="S25" s="221">
        <f t="shared" ref="S25" si="11">R25+1</f>
        <v>20</v>
      </c>
      <c r="T25" s="221">
        <f t="shared" ref="T25" si="12">S25+1</f>
        <v>21</v>
      </c>
      <c r="U25" s="221">
        <f t="shared" ref="U25" si="13">T25+1</f>
        <v>22</v>
      </c>
      <c r="V25" s="221">
        <f t="shared" ref="V25" si="14">U25+1</f>
        <v>23</v>
      </c>
      <c r="W25" s="221">
        <f t="shared" ref="W25" si="15">V25+1</f>
        <v>24</v>
      </c>
      <c r="X25" s="221">
        <f t="shared" ref="X25" si="16">W25+1</f>
        <v>25</v>
      </c>
      <c r="Y25" s="221">
        <f t="shared" ref="Y25" si="17">X25+1</f>
        <v>26</v>
      </c>
      <c r="Z25" s="221">
        <f t="shared" ref="Z25" si="18">Y25+1</f>
        <v>27</v>
      </c>
      <c r="AA25" s="221">
        <f t="shared" ref="AA25" si="19">Z25+1</f>
        <v>28</v>
      </c>
      <c r="AB25" s="221">
        <f t="shared" ref="AB25" si="20">AA25+1</f>
        <v>29</v>
      </c>
      <c r="AC25" s="221">
        <f t="shared" ref="AC25" si="21">AB25+1</f>
        <v>30</v>
      </c>
      <c r="AD25" s="221">
        <f t="shared" ref="AD25" si="22">AC25+1</f>
        <v>31</v>
      </c>
      <c r="AE25" s="221">
        <f t="shared" ref="AE25" si="23">AD25+1</f>
        <v>32</v>
      </c>
      <c r="AF25" s="221">
        <f t="shared" ref="AF25" si="24">AE25+1</f>
        <v>33</v>
      </c>
      <c r="AG25" s="221">
        <f t="shared" ref="AG25" si="25">AF25+1</f>
        <v>34</v>
      </c>
      <c r="AH25" s="221">
        <f t="shared" ref="AH25" si="26">AG25+1</f>
        <v>35</v>
      </c>
      <c r="AI25" s="221">
        <f t="shared" ref="AI25" si="27">AH25+1</f>
        <v>36</v>
      </c>
      <c r="AJ25" s="221">
        <f t="shared" ref="AJ25" si="28">AI25+1</f>
        <v>37</v>
      </c>
      <c r="AK25" s="221">
        <f t="shared" ref="AK25" si="29">AJ25+1</f>
        <v>38</v>
      </c>
      <c r="AL25" s="221">
        <f t="shared" ref="AL25" si="30">AK25+1</f>
        <v>39</v>
      </c>
      <c r="AM25" s="221">
        <f t="shared" ref="AM25" si="31">AL25+1</f>
        <v>40</v>
      </c>
      <c r="AN25" s="221">
        <f t="shared" ref="AN25" si="32">AM25+1</f>
        <v>41</v>
      </c>
      <c r="AO25" s="221">
        <f t="shared" ref="AO25" si="33">AN25+1</f>
        <v>42</v>
      </c>
      <c r="AP25" s="221">
        <f t="shared" ref="AP25" si="34">AO25+1</f>
        <v>43</v>
      </c>
      <c r="AQ25" s="221">
        <f t="shared" ref="AQ25" si="35">AP25+1</f>
        <v>44</v>
      </c>
      <c r="AR25" s="221">
        <f t="shared" ref="AR25" si="36">AQ25+1</f>
        <v>45</v>
      </c>
      <c r="AS25" s="221">
        <f t="shared" ref="AS25" si="37">AR25+1</f>
        <v>46</v>
      </c>
      <c r="AT25" s="221">
        <f t="shared" ref="AT25" si="38">AS25+1</f>
        <v>47</v>
      </c>
      <c r="AU25" s="221">
        <f t="shared" ref="AU25" si="39">AT25+1</f>
        <v>48</v>
      </c>
      <c r="AV25" s="221">
        <f t="shared" ref="AV25" si="40">AU25+1</f>
        <v>49</v>
      </c>
    </row>
    <row r="26" spans="1:48" s="229" customFormat="1" x14ac:dyDescent="0.2">
      <c r="A26" s="223"/>
      <c r="B26" s="92"/>
      <c r="C26" s="92"/>
      <c r="D26" s="224"/>
      <c r="E26" s="223"/>
      <c r="F26" s="223"/>
      <c r="G26" s="223"/>
      <c r="H26" s="223"/>
      <c r="I26" s="223"/>
      <c r="J26" s="223"/>
      <c r="K26" s="223"/>
      <c r="L26" s="223"/>
      <c r="M26" s="225"/>
      <c r="N26" s="225"/>
      <c r="O26" s="225"/>
      <c r="P26" s="226"/>
      <c r="Q26" s="225"/>
      <c r="R26" s="226"/>
      <c r="S26" s="223"/>
      <c r="T26" s="223"/>
      <c r="U26" s="223"/>
      <c r="V26" s="223"/>
      <c r="W26" s="225"/>
      <c r="X26" s="226"/>
      <c r="Y26" s="223"/>
      <c r="Z26" s="223"/>
      <c r="AA26" s="223"/>
      <c r="AB26" s="226"/>
      <c r="AC26" s="225"/>
      <c r="AD26" s="226"/>
      <c r="AE26" s="226"/>
      <c r="AF26" s="223"/>
      <c r="AG26" s="227"/>
      <c r="AH26" s="228"/>
      <c r="AI26" s="228"/>
      <c r="AJ26" s="228"/>
      <c r="AK26" s="228"/>
      <c r="AL26" s="223"/>
      <c r="AM26" s="223"/>
      <c r="AN26" s="223"/>
      <c r="AO26" s="223"/>
      <c r="AP26" s="228"/>
      <c r="AQ26" s="228"/>
      <c r="AR26" s="228"/>
      <c r="AS26" s="228"/>
      <c r="AT26" s="228"/>
      <c r="AU26" s="223"/>
      <c r="AV26" s="22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9" sqref="B29"/>
    </sheetView>
  </sheetViews>
  <sheetFormatPr defaultRowHeight="15.75" x14ac:dyDescent="0.25"/>
  <cols>
    <col min="1" max="1" width="66.140625" style="26" customWidth="1"/>
    <col min="2" max="2" width="71.28515625" style="26" customWidth="1"/>
    <col min="3" max="4" width="14.85546875" style="27" customWidth="1"/>
    <col min="5"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126" t="s">
        <v>69</v>
      </c>
    </row>
    <row r="2" spans="1:8" ht="18.75" x14ac:dyDescent="0.3">
      <c r="B2" s="129" t="s">
        <v>10</v>
      </c>
    </row>
    <row r="3" spans="1:8" ht="18.75" x14ac:dyDescent="0.3">
      <c r="B3" s="129" t="s">
        <v>485</v>
      </c>
    </row>
    <row r="4" spans="1:8" x14ac:dyDescent="0.25">
      <c r="B4" s="8"/>
    </row>
    <row r="5" spans="1:8" ht="18.75" x14ac:dyDescent="0.3">
      <c r="A5" s="404" t="str">
        <f>'1. паспорт местоположение'!A5:C5</f>
        <v>Год раскрытия информации: 2023 год</v>
      </c>
      <c r="B5" s="404"/>
      <c r="C5" s="13"/>
      <c r="D5" s="13"/>
      <c r="E5" s="13"/>
      <c r="F5" s="13"/>
      <c r="G5" s="13"/>
      <c r="H5" s="13"/>
    </row>
    <row r="6" spans="1:8" ht="18.75" x14ac:dyDescent="0.3">
      <c r="A6" s="122"/>
      <c r="B6" s="122"/>
      <c r="C6" s="122"/>
      <c r="D6" s="122"/>
      <c r="E6" s="122"/>
      <c r="F6" s="122"/>
      <c r="G6" s="122"/>
      <c r="H6" s="122"/>
    </row>
    <row r="7" spans="1:8" ht="18.75" x14ac:dyDescent="0.25">
      <c r="A7" s="256" t="s">
        <v>9</v>
      </c>
      <c r="B7" s="256"/>
      <c r="C7" s="131"/>
      <c r="D7" s="131"/>
      <c r="E7" s="131"/>
      <c r="F7" s="131"/>
      <c r="G7" s="131"/>
      <c r="H7" s="131"/>
    </row>
    <row r="8" spans="1:8" ht="18.75" x14ac:dyDescent="0.25">
      <c r="A8" s="131"/>
      <c r="B8" s="131"/>
      <c r="C8" s="131"/>
      <c r="D8" s="131"/>
      <c r="E8" s="131"/>
      <c r="F8" s="131"/>
      <c r="G8" s="131"/>
      <c r="H8" s="131"/>
    </row>
    <row r="9" spans="1:8" x14ac:dyDescent="0.25">
      <c r="A9" s="262" t="str">
        <f>'1. паспорт местоположение'!A9:C9</f>
        <v>АО "Россети Тюмень"</v>
      </c>
      <c r="B9" s="262"/>
      <c r="C9" s="89"/>
      <c r="D9" s="89"/>
      <c r="E9" s="89"/>
      <c r="F9" s="89"/>
      <c r="G9" s="89"/>
      <c r="H9" s="89"/>
    </row>
    <row r="10" spans="1:8" x14ac:dyDescent="0.25">
      <c r="A10" s="253" t="s">
        <v>8</v>
      </c>
      <c r="B10" s="253"/>
      <c r="C10" s="134"/>
      <c r="D10" s="134"/>
      <c r="E10" s="134"/>
      <c r="F10" s="134"/>
      <c r="G10" s="134"/>
      <c r="H10" s="134"/>
    </row>
    <row r="11" spans="1:8" ht="18.75" x14ac:dyDescent="0.25">
      <c r="A11" s="131"/>
      <c r="B11" s="131"/>
      <c r="C11" s="230"/>
      <c r="D11" s="230"/>
      <c r="E11" s="131"/>
      <c r="F11" s="131"/>
      <c r="G11" s="131"/>
      <c r="H11" s="131"/>
    </row>
    <row r="12" spans="1:8" ht="30.75" customHeight="1" x14ac:dyDescent="0.25">
      <c r="A12" s="262" t="str">
        <f>'1. паспорт местоположение'!A12:C12</f>
        <v>M_TP1600.PR.0065</v>
      </c>
      <c r="B12" s="262"/>
      <c r="C12" s="231"/>
      <c r="D12" s="231"/>
      <c r="E12" s="89"/>
      <c r="F12" s="89"/>
      <c r="G12" s="89"/>
      <c r="H12" s="89"/>
    </row>
    <row r="13" spans="1:8" x14ac:dyDescent="0.25">
      <c r="A13" s="253" t="s">
        <v>7</v>
      </c>
      <c r="B13" s="253"/>
      <c r="C13" s="143"/>
      <c r="D13" s="143"/>
      <c r="E13" s="134"/>
      <c r="F13" s="134"/>
      <c r="G13" s="134"/>
      <c r="H13" s="134"/>
    </row>
    <row r="14" spans="1:8" ht="18.75" x14ac:dyDescent="0.25">
      <c r="A14" s="1"/>
      <c r="B14" s="1"/>
      <c r="C14" s="68"/>
      <c r="D14" s="1"/>
      <c r="E14" s="1"/>
      <c r="F14" s="1"/>
      <c r="G14" s="1"/>
      <c r="H14" s="1"/>
    </row>
    <row r="15" spans="1:8" ht="53.25" customHeight="1" x14ac:dyDescent="0.25">
      <c r="A15" s="259" t="str">
        <f>'1. паспорт местоположение'!A15:C15</f>
        <v>Организация канала связи с установкой устройств ШПД  на ПС 110 кВ Кетовская и ПС 110 кВ Заобье</v>
      </c>
      <c r="B15" s="259"/>
      <c r="C15" s="68"/>
      <c r="D15" s="231"/>
      <c r="E15" s="89"/>
      <c r="F15" s="89"/>
      <c r="G15" s="89"/>
      <c r="H15" s="89"/>
    </row>
    <row r="16" spans="1:8" x14ac:dyDescent="0.25">
      <c r="A16" s="253" t="s">
        <v>6</v>
      </c>
      <c r="B16" s="253"/>
      <c r="C16" s="68"/>
      <c r="D16" s="143"/>
      <c r="E16" s="134"/>
      <c r="F16" s="134"/>
      <c r="G16" s="134"/>
      <c r="H16" s="134"/>
    </row>
    <row r="17" spans="1:4" x14ac:dyDescent="0.25">
      <c r="B17" s="28"/>
      <c r="C17" s="69"/>
      <c r="D17" s="69"/>
    </row>
    <row r="18" spans="1:4" ht="33.75" customHeight="1" x14ac:dyDescent="0.25">
      <c r="A18" s="409" t="s">
        <v>459</v>
      </c>
      <c r="B18" s="410"/>
      <c r="C18" s="69"/>
      <c r="D18" s="69"/>
    </row>
    <row r="19" spans="1:4" x14ac:dyDescent="0.25">
      <c r="B19" s="8"/>
      <c r="C19" s="69"/>
      <c r="D19" s="69"/>
    </row>
    <row r="20" spans="1:4" ht="16.5" thickBot="1" x14ac:dyDescent="0.3">
      <c r="B20" s="29"/>
      <c r="C20" s="69"/>
      <c r="D20" s="69"/>
    </row>
    <row r="21" spans="1:4" ht="50.25" customHeight="1" thickBot="1" x14ac:dyDescent="0.3">
      <c r="A21" s="74" t="s">
        <v>334</v>
      </c>
      <c r="B21" s="93" t="str">
        <f>A15</f>
        <v>Организация канала связи с установкой устройств ШПД  на ПС 110 кВ Кетовская и ПС 110 кВ Заобье</v>
      </c>
      <c r="C21" s="89"/>
      <c r="D21" s="89"/>
    </row>
    <row r="22" spans="1:4" ht="27.75" customHeight="1" thickBot="1" x14ac:dyDescent="0.3">
      <c r="A22" s="30" t="s">
        <v>335</v>
      </c>
      <c r="B22" s="64" t="s">
        <v>483</v>
      </c>
      <c r="C22" s="69"/>
      <c r="D22" s="69"/>
    </row>
    <row r="23" spans="1:4" ht="22.5" customHeight="1" thickBot="1" x14ac:dyDescent="0.3">
      <c r="A23" s="30" t="s">
        <v>316</v>
      </c>
      <c r="B23" s="65" t="s">
        <v>549</v>
      </c>
      <c r="C23" s="68"/>
      <c r="D23" s="70"/>
    </row>
    <row r="24" spans="1:4" ht="24.75" customHeight="1" thickBot="1" x14ac:dyDescent="0.3">
      <c r="A24" s="30" t="s">
        <v>336</v>
      </c>
      <c r="B24" s="65" t="s">
        <v>558</v>
      </c>
      <c r="C24" s="68"/>
      <c r="D24" s="70"/>
    </row>
    <row r="25" spans="1:4" ht="28.5" customHeight="1" thickBot="1" x14ac:dyDescent="0.3">
      <c r="A25" s="31" t="s">
        <v>337</v>
      </c>
      <c r="B25" s="64">
        <v>2024</v>
      </c>
      <c r="C25" s="68"/>
      <c r="D25" s="70"/>
    </row>
    <row r="26" spans="1:4" ht="37.5" customHeight="1" thickBot="1" x14ac:dyDescent="0.3">
      <c r="A26" s="32" t="s">
        <v>338</v>
      </c>
      <c r="B26" s="66" t="s">
        <v>496</v>
      </c>
      <c r="C26" s="68"/>
      <c r="D26" s="70"/>
    </row>
    <row r="27" spans="1:4" ht="29.25" thickBot="1" x14ac:dyDescent="0.3">
      <c r="A27" s="37" t="s">
        <v>550</v>
      </c>
      <c r="B27" s="96">
        <f>'6.2. Паспорт фин осв ввод'!D24</f>
        <v>3.2979908</v>
      </c>
      <c r="C27" s="69"/>
      <c r="D27" s="70"/>
    </row>
    <row r="28" spans="1:4" ht="16.5" thickBot="1" x14ac:dyDescent="0.3">
      <c r="A28" s="34" t="s">
        <v>339</v>
      </c>
      <c r="B28" s="67" t="s">
        <v>566</v>
      </c>
      <c r="C28" s="69"/>
      <c r="D28" s="69"/>
    </row>
    <row r="29" spans="1:4" ht="29.25" thickBot="1" x14ac:dyDescent="0.3">
      <c r="A29" s="38" t="s">
        <v>340</v>
      </c>
      <c r="B29" s="242">
        <f>B30</f>
        <v>0.14899999999999999</v>
      </c>
      <c r="C29" s="69"/>
      <c r="D29" s="69"/>
    </row>
    <row r="30" spans="1:4" ht="29.25" thickBot="1" x14ac:dyDescent="0.3">
      <c r="A30" s="38" t="s">
        <v>341</v>
      </c>
      <c r="B30" s="242">
        <f>B32</f>
        <v>0.14899999999999999</v>
      </c>
      <c r="C30" s="69"/>
      <c r="D30" s="69"/>
    </row>
    <row r="31" spans="1:4" ht="16.5" thickBot="1" x14ac:dyDescent="0.3">
      <c r="A31" s="34" t="s">
        <v>342</v>
      </c>
      <c r="B31" s="67"/>
      <c r="C31" s="69"/>
      <c r="D31" s="69"/>
    </row>
    <row r="32" spans="1:4" ht="29.25" thickBot="1" x14ac:dyDescent="0.3">
      <c r="A32" s="38" t="s">
        <v>551</v>
      </c>
      <c r="B32" s="242">
        <f>B33</f>
        <v>0.14899999999999999</v>
      </c>
    </row>
    <row r="33" spans="1:2" ht="30" x14ac:dyDescent="0.25">
      <c r="A33" s="246" t="s">
        <v>564</v>
      </c>
      <c r="B33" s="247">
        <v>0.14899999999999999</v>
      </c>
    </row>
    <row r="34" spans="1:2" x14ac:dyDescent="0.25">
      <c r="A34" s="244" t="s">
        <v>344</v>
      </c>
      <c r="B34" s="243">
        <v>4.93</v>
      </c>
    </row>
    <row r="35" spans="1:2" x14ac:dyDescent="0.25">
      <c r="A35" s="244" t="s">
        <v>345</v>
      </c>
      <c r="B35" s="245">
        <v>0</v>
      </c>
    </row>
    <row r="36" spans="1:2" ht="16.5" thickBot="1" x14ac:dyDescent="0.3">
      <c r="A36" s="244" t="s">
        <v>346</v>
      </c>
      <c r="B36" s="245">
        <v>0</v>
      </c>
    </row>
    <row r="37" spans="1:2" ht="29.25" thickBot="1" x14ac:dyDescent="0.3">
      <c r="A37" s="38" t="s">
        <v>489</v>
      </c>
      <c r="B37" s="34" t="s">
        <v>491</v>
      </c>
    </row>
    <row r="38" spans="1:2" ht="16.5" thickBot="1" x14ac:dyDescent="0.3">
      <c r="A38" s="34" t="s">
        <v>490</v>
      </c>
      <c r="B38" s="34" t="s">
        <v>491</v>
      </c>
    </row>
    <row r="39" spans="1:2" ht="16.5" thickBot="1" x14ac:dyDescent="0.3">
      <c r="A39" s="34" t="s">
        <v>344</v>
      </c>
      <c r="B39" s="34" t="s">
        <v>491</v>
      </c>
    </row>
    <row r="40" spans="1:2" ht="16.5" thickBot="1" x14ac:dyDescent="0.3">
      <c r="A40" s="34" t="s">
        <v>345</v>
      </c>
      <c r="B40" s="34" t="s">
        <v>491</v>
      </c>
    </row>
    <row r="41" spans="1:2" ht="16.5" thickBot="1" x14ac:dyDescent="0.3">
      <c r="A41" s="34" t="s">
        <v>346</v>
      </c>
      <c r="B41" s="34" t="s">
        <v>491</v>
      </c>
    </row>
    <row r="42" spans="1:2" ht="29.25" thickBot="1" x14ac:dyDescent="0.3">
      <c r="A42" s="38" t="s">
        <v>347</v>
      </c>
      <c r="B42" s="34" t="s">
        <v>491</v>
      </c>
    </row>
    <row r="43" spans="1:2" ht="16.5" thickBot="1" x14ac:dyDescent="0.3">
      <c r="A43" s="34" t="s">
        <v>343</v>
      </c>
      <c r="B43" s="34" t="s">
        <v>491</v>
      </c>
    </row>
    <row r="44" spans="1:2" ht="16.5" thickBot="1" x14ac:dyDescent="0.3">
      <c r="A44" s="34" t="s">
        <v>344</v>
      </c>
      <c r="B44" s="34" t="s">
        <v>491</v>
      </c>
    </row>
    <row r="45" spans="1:2" ht="16.5" thickBot="1" x14ac:dyDescent="0.3">
      <c r="A45" s="34" t="s">
        <v>345</v>
      </c>
      <c r="B45" s="34" t="s">
        <v>491</v>
      </c>
    </row>
    <row r="46" spans="1:2" ht="16.5" thickBot="1" x14ac:dyDescent="0.3">
      <c r="A46" s="34" t="s">
        <v>346</v>
      </c>
      <c r="B46" s="34" t="s">
        <v>491</v>
      </c>
    </row>
    <row r="47" spans="1:2" ht="29.25" thickBot="1" x14ac:dyDescent="0.3">
      <c r="A47" s="33" t="s">
        <v>348</v>
      </c>
      <c r="B47" s="34" t="s">
        <v>491</v>
      </c>
    </row>
    <row r="48" spans="1:2" ht="16.5" thickBot="1" x14ac:dyDescent="0.3">
      <c r="A48" s="35" t="s">
        <v>342</v>
      </c>
      <c r="B48" s="34"/>
    </row>
    <row r="49" spans="1:4" ht="16.5" thickBot="1" x14ac:dyDescent="0.3">
      <c r="A49" s="35" t="s">
        <v>349</v>
      </c>
      <c r="B49" s="34" t="s">
        <v>491</v>
      </c>
    </row>
    <row r="50" spans="1:4" ht="16.5" thickBot="1" x14ac:dyDescent="0.3">
      <c r="A50" s="35" t="s">
        <v>350</v>
      </c>
      <c r="B50" s="34" t="s">
        <v>491</v>
      </c>
    </row>
    <row r="51" spans="1:4" ht="16.5" thickBot="1" x14ac:dyDescent="0.3">
      <c r="A51" s="35" t="s">
        <v>351</v>
      </c>
      <c r="B51" s="34" t="s">
        <v>491</v>
      </c>
    </row>
    <row r="52" spans="1:4" ht="16.5" thickBot="1" x14ac:dyDescent="0.3">
      <c r="A52" s="31" t="s">
        <v>352</v>
      </c>
      <c r="B52" s="34" t="s">
        <v>491</v>
      </c>
    </row>
    <row r="53" spans="1:4" ht="16.5" thickBot="1" x14ac:dyDescent="0.3">
      <c r="A53" s="31" t="s">
        <v>353</v>
      </c>
      <c r="B53" s="34" t="s">
        <v>491</v>
      </c>
    </row>
    <row r="54" spans="1:4" ht="16.5" thickBot="1" x14ac:dyDescent="0.3">
      <c r="A54" s="31" t="s">
        <v>354</v>
      </c>
      <c r="B54" s="34" t="s">
        <v>491</v>
      </c>
    </row>
    <row r="55" spans="1:4" ht="16.5" thickBot="1" x14ac:dyDescent="0.3">
      <c r="A55" s="32" t="s">
        <v>355</v>
      </c>
      <c r="B55" s="34" t="s">
        <v>491</v>
      </c>
    </row>
    <row r="56" spans="1:4" ht="15.75" customHeight="1" thickBot="1" x14ac:dyDescent="0.3">
      <c r="A56" s="84" t="s">
        <v>356</v>
      </c>
      <c r="B56" s="35"/>
      <c r="C56" s="405"/>
      <c r="D56" s="232"/>
    </row>
    <row r="57" spans="1:4" ht="16.5" thickBot="1" x14ac:dyDescent="0.3">
      <c r="A57" s="85" t="s">
        <v>357</v>
      </c>
      <c r="B57" s="34" t="s">
        <v>552</v>
      </c>
      <c r="C57" s="405"/>
      <c r="D57" s="232"/>
    </row>
    <row r="58" spans="1:4" ht="23.25" customHeight="1" thickBot="1" x14ac:dyDescent="0.3">
      <c r="A58" s="85" t="s">
        <v>358</v>
      </c>
      <c r="B58" s="248" t="s">
        <v>565</v>
      </c>
      <c r="C58" s="405"/>
      <c r="D58" s="232"/>
    </row>
    <row r="59" spans="1:4" ht="16.5" thickBot="1" x14ac:dyDescent="0.3">
      <c r="A59" s="85" t="s">
        <v>359</v>
      </c>
      <c r="B59" s="34" t="s">
        <v>491</v>
      </c>
      <c r="C59" s="405"/>
      <c r="D59" s="232"/>
    </row>
    <row r="60" spans="1:4" ht="16.5" thickBot="1" x14ac:dyDescent="0.3">
      <c r="A60" s="85" t="s">
        <v>360</v>
      </c>
      <c r="B60" s="34" t="s">
        <v>491</v>
      </c>
      <c r="C60" s="405"/>
      <c r="D60" s="26"/>
    </row>
    <row r="61" spans="1:4" ht="32.25" customHeight="1" thickBot="1" x14ac:dyDescent="0.3">
      <c r="A61" s="86" t="s">
        <v>361</v>
      </c>
      <c r="B61" s="34" t="s">
        <v>491</v>
      </c>
      <c r="C61" s="405"/>
      <c r="D61" s="26"/>
    </row>
    <row r="62" spans="1:4" ht="30.75" thickBot="1" x14ac:dyDescent="0.3">
      <c r="A62" s="35" t="s">
        <v>362</v>
      </c>
      <c r="B62" s="34" t="s">
        <v>491</v>
      </c>
    </row>
    <row r="63" spans="1:4" ht="29.25" thickBot="1" x14ac:dyDescent="0.3">
      <c r="A63" s="31" t="s">
        <v>363</v>
      </c>
      <c r="B63" s="34" t="s">
        <v>491</v>
      </c>
    </row>
    <row r="64" spans="1:4" ht="16.5" thickBot="1" x14ac:dyDescent="0.3">
      <c r="A64" s="35" t="s">
        <v>342</v>
      </c>
      <c r="B64" s="40"/>
    </row>
    <row r="65" spans="1:2" ht="16.5" thickBot="1" x14ac:dyDescent="0.3">
      <c r="A65" s="35" t="s">
        <v>364</v>
      </c>
      <c r="B65" s="34" t="s">
        <v>491</v>
      </c>
    </row>
    <row r="66" spans="1:2" ht="16.5" thickBot="1" x14ac:dyDescent="0.3">
      <c r="A66" s="35" t="s">
        <v>365</v>
      </c>
      <c r="B66" s="34" t="s">
        <v>491</v>
      </c>
    </row>
    <row r="67" spans="1:2" ht="16.5" thickBot="1" x14ac:dyDescent="0.3">
      <c r="A67" s="41" t="s">
        <v>366</v>
      </c>
      <c r="B67" s="123" t="s">
        <v>497</v>
      </c>
    </row>
    <row r="68" spans="1:2" ht="16.5" thickBot="1" x14ac:dyDescent="0.3">
      <c r="A68" s="31" t="s">
        <v>367</v>
      </c>
      <c r="B68" s="39" t="s">
        <v>553</v>
      </c>
    </row>
    <row r="69" spans="1:2" ht="16.5" thickBot="1" x14ac:dyDescent="0.3">
      <c r="A69" s="36" t="s">
        <v>368</v>
      </c>
      <c r="B69" s="39" t="s">
        <v>491</v>
      </c>
    </row>
    <row r="70" spans="1:2" ht="16.5" thickBot="1" x14ac:dyDescent="0.3">
      <c r="A70" s="36" t="s">
        <v>369</v>
      </c>
      <c r="B70" s="42" t="s">
        <v>481</v>
      </c>
    </row>
    <row r="71" spans="1:2" ht="16.5" thickBot="1" x14ac:dyDescent="0.3">
      <c r="A71" s="36" t="s">
        <v>370</v>
      </c>
      <c r="B71" s="42" t="s">
        <v>481</v>
      </c>
    </row>
    <row r="72" spans="1:2" ht="29.25" thickBot="1" x14ac:dyDescent="0.3">
      <c r="A72" s="43" t="s">
        <v>371</v>
      </c>
      <c r="B72" s="40" t="s">
        <v>494</v>
      </c>
    </row>
    <row r="73" spans="1:2" ht="28.5" x14ac:dyDescent="0.25">
      <c r="A73" s="33" t="s">
        <v>372</v>
      </c>
      <c r="B73" s="406" t="s">
        <v>478</v>
      </c>
    </row>
    <row r="74" spans="1:2" x14ac:dyDescent="0.25">
      <c r="A74" s="36" t="s">
        <v>373</v>
      </c>
      <c r="B74" s="407"/>
    </row>
    <row r="75" spans="1:2" x14ac:dyDescent="0.25">
      <c r="A75" s="36" t="s">
        <v>374</v>
      </c>
      <c r="B75" s="407"/>
    </row>
    <row r="76" spans="1:2" x14ac:dyDescent="0.25">
      <c r="A76" s="36" t="s">
        <v>375</v>
      </c>
      <c r="B76" s="407"/>
    </row>
    <row r="77" spans="1:2" x14ac:dyDescent="0.25">
      <c r="A77" s="36" t="s">
        <v>376</v>
      </c>
      <c r="B77" s="407"/>
    </row>
    <row r="78" spans="1:2" ht="16.5" thickBot="1" x14ac:dyDescent="0.3">
      <c r="A78" s="44" t="s">
        <v>377</v>
      </c>
      <c r="B78" s="408"/>
    </row>
    <row r="81" spans="1:2" x14ac:dyDescent="0.25">
      <c r="A81" s="45"/>
      <c r="B81" s="46"/>
    </row>
    <row r="82" spans="1:2" x14ac:dyDescent="0.25">
      <c r="B82" s="47"/>
    </row>
    <row r="83" spans="1:2" x14ac:dyDescent="0.25">
      <c r="B83" s="48"/>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2023-10-13T13:46:33Z</dcterms:modified>
</cp:coreProperties>
</file>